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LICITAÇÃO\2024\02 - CONCORRENCIA\010 - Pavimentação Estradas Vicinais - Convenio n° 943478 2023 - MIDR - CAIXA\OBRAS\"/>
    </mc:Choice>
  </mc:AlternateContent>
  <bookViews>
    <workbookView xWindow="-120" yWindow="-120" windowWidth="20730" windowHeight="11040"/>
  </bookViews>
  <sheets>
    <sheet name="Planilha Orçamentária" sheetId="1" r:id="rId1"/>
    <sheet name="Planilha1" sheetId="5" r:id="rId2"/>
    <sheet name="Detalhamento do BDI" sheetId="4" r:id="rId3"/>
  </sheets>
  <externalReferences>
    <externalReference r:id="rId4"/>
  </externalReferences>
  <definedNames>
    <definedName name="_xlnm._FilterDatabase" localSheetId="0" hidden="1">'Planilha Orçamentária'!$B$14:$V$52</definedName>
    <definedName name="_xlnm.Print_Area" localSheetId="0">'Planilha Orçamentária'!$A$1:$M$63</definedName>
    <definedName name="_xlnm.Print_Area" localSheetId="1">Planilha1!$A$1:$K$32</definedName>
    <definedName name="ORÇAMENTO.BancoRef" hidden="1">'Planilha Orçamentária'!$F$8</definedName>
    <definedName name="REFERENCIA.Descricao" hidden="1">IF(ISNUMBER('Planilha Orçamentária'!$AF1),OFFSET(INDIRECT(ORÇAMENTO.BancoRef),'Planilha Orçamentária'!$AF1-1,3,1),'Planilha Orçamentária'!$AF1)</definedName>
    <definedName name="REFERENCIA.Unidade" hidden="1">IF(ISNUMBER('Planilha Orçamentária'!$AF1),OFFSET(INDIRECT(ORÇAMENTO.BancoRef),'Planilha Orçamentária'!$AF1-1,4,1),"-")</definedName>
    <definedName name="TIPOORCAMENTO" hidden="1">IF(VALUE([1]MENU!$O$3)=2,"Licitado","Proposto")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5" l="1"/>
  <c r="D9" i="5"/>
  <c r="H5" i="4"/>
  <c r="B23" i="5" l="1"/>
  <c r="B21" i="5"/>
  <c r="B19" i="5"/>
  <c r="B17" i="5"/>
  <c r="B15" i="5"/>
  <c r="B13" i="5"/>
  <c r="B11" i="5"/>
  <c r="D6" i="5"/>
  <c r="L13" i="1"/>
  <c r="L52" i="1"/>
  <c r="K52" i="1"/>
  <c r="J52" i="1"/>
  <c r="J51" i="1"/>
  <c r="K51" i="1" s="1"/>
  <c r="L51" i="1" s="1"/>
  <c r="I52" i="1"/>
  <c r="I51" i="1"/>
  <c r="J49" i="1"/>
  <c r="K49" i="1" s="1"/>
  <c r="L49" i="1" s="1"/>
  <c r="J48" i="1"/>
  <c r="I49" i="1"/>
  <c r="I48" i="1"/>
  <c r="J42" i="1"/>
  <c r="J43" i="1"/>
  <c r="J44" i="1"/>
  <c r="J45" i="1"/>
  <c r="J46" i="1"/>
  <c r="K46" i="1" s="1"/>
  <c r="L46" i="1" s="1"/>
  <c r="J41" i="1"/>
  <c r="I42" i="1"/>
  <c r="I43" i="1"/>
  <c r="I44" i="1"/>
  <c r="I45" i="1"/>
  <c r="I46" i="1"/>
  <c r="I41" i="1"/>
  <c r="J36" i="1"/>
  <c r="J37" i="1"/>
  <c r="J38" i="1"/>
  <c r="J39" i="1"/>
  <c r="J35" i="1"/>
  <c r="I36" i="1"/>
  <c r="I37" i="1"/>
  <c r="I38" i="1"/>
  <c r="I39" i="1"/>
  <c r="I35" i="1"/>
  <c r="J33" i="1"/>
  <c r="J32" i="1"/>
  <c r="J31" i="1"/>
  <c r="I31" i="1"/>
  <c r="I32" i="1"/>
  <c r="I33" i="1"/>
  <c r="J30" i="1"/>
  <c r="I30" i="1"/>
  <c r="J28" i="1"/>
  <c r="I28" i="1"/>
  <c r="J27" i="1"/>
  <c r="I27" i="1"/>
  <c r="J25" i="1"/>
  <c r="J24" i="1"/>
  <c r="J23" i="1"/>
  <c r="J22" i="1"/>
  <c r="J21" i="1"/>
  <c r="J20" i="1"/>
  <c r="I18" i="1"/>
  <c r="I20" i="1"/>
  <c r="I21" i="1"/>
  <c r="I22" i="1"/>
  <c r="I23" i="1"/>
  <c r="I24" i="1"/>
  <c r="I25" i="1"/>
  <c r="I17" i="1"/>
  <c r="J17" i="1"/>
  <c r="J18" i="1"/>
  <c r="J16" i="1"/>
  <c r="I16" i="1"/>
  <c r="K33" i="1" l="1"/>
  <c r="K42" i="1"/>
  <c r="L42" i="1" s="1"/>
  <c r="K48" i="1"/>
  <c r="L48" i="1" s="1"/>
  <c r="K45" i="1"/>
  <c r="L45" i="1" s="1"/>
  <c r="K44" i="1"/>
  <c r="L44" i="1" s="1"/>
  <c r="K41" i="1"/>
  <c r="L41" i="1" s="1"/>
  <c r="K43" i="1"/>
  <c r="L43" i="1" s="1"/>
  <c r="K35" i="1"/>
  <c r="K36" i="1"/>
  <c r="L36" i="1" s="1"/>
  <c r="K32" i="1"/>
  <c r="L32" i="1" s="1"/>
  <c r="K39" i="1"/>
  <c r="K38" i="1"/>
  <c r="L38" i="1" s="1"/>
  <c r="K31" i="1"/>
  <c r="L31" i="1" s="1"/>
  <c r="K20" i="1"/>
  <c r="L20" i="1" s="1"/>
  <c r="K30" i="1"/>
  <c r="K37" i="1"/>
  <c r="L37" i="1" s="1"/>
  <c r="K28" i="1"/>
  <c r="K27" i="1"/>
  <c r="L27" i="1" s="1"/>
  <c r="K22" i="1"/>
  <c r="L22" i="1" s="1"/>
  <c r="K18" i="1"/>
  <c r="K25" i="1"/>
  <c r="K17" i="1"/>
  <c r="L17" i="1" s="1"/>
  <c r="K23" i="1"/>
  <c r="L23" i="1" s="1"/>
  <c r="K24" i="1"/>
  <c r="L24" i="1" s="1"/>
  <c r="K21" i="1"/>
  <c r="L21" i="1" s="1"/>
  <c r="K16" i="1"/>
  <c r="L16" i="1" s="1"/>
  <c r="B9" i="5" l="1"/>
  <c r="F2" i="4" l="1"/>
  <c r="D22" i="5" l="1"/>
  <c r="D16" i="5"/>
  <c r="D20" i="5"/>
  <c r="D14" i="5"/>
  <c r="D18" i="5"/>
  <c r="D12" i="5"/>
  <c r="F16" i="5" l="1"/>
  <c r="K16" i="5"/>
  <c r="L16" i="5"/>
  <c r="K12" i="5"/>
  <c r="L12" i="5"/>
  <c r="K18" i="5"/>
  <c r="L18" i="5"/>
  <c r="K14" i="5"/>
  <c r="L14" i="5"/>
  <c r="E20" i="5"/>
  <c r="K20" i="5"/>
  <c r="L20" i="5"/>
  <c r="G22" i="5"/>
  <c r="K22" i="5"/>
  <c r="L22" i="5"/>
  <c r="H20" i="5"/>
  <c r="G20" i="5"/>
  <c r="F20" i="5"/>
  <c r="J16" i="5"/>
  <c r="E16" i="5"/>
  <c r="I16" i="5"/>
  <c r="H16" i="5"/>
  <c r="G16" i="5"/>
  <c r="J20" i="5"/>
  <c r="I20" i="5"/>
  <c r="F22" i="5"/>
  <c r="E22" i="5"/>
  <c r="J22" i="5"/>
  <c r="I22" i="5"/>
  <c r="H22" i="5"/>
  <c r="E18" i="5"/>
  <c r="F18" i="5"/>
  <c r="G18" i="5"/>
  <c r="J18" i="5"/>
  <c r="H18" i="5"/>
  <c r="I18" i="5"/>
  <c r="I12" i="5"/>
  <c r="J12" i="5"/>
  <c r="H12" i="5"/>
  <c r="E12" i="5"/>
  <c r="F12" i="5"/>
  <c r="G12" i="5"/>
  <c r="E14" i="5"/>
  <c r="J14" i="5"/>
  <c r="F14" i="5"/>
  <c r="G14" i="5"/>
  <c r="H14" i="5"/>
  <c r="I14" i="5"/>
  <c r="G10" i="5" l="1"/>
  <c r="G26" i="5" s="1"/>
  <c r="K10" i="5"/>
  <c r="K26" i="5" s="1"/>
  <c r="L10" i="5"/>
  <c r="L26" i="5" s="1"/>
  <c r="E10" i="5"/>
  <c r="E26" i="5" s="1"/>
  <c r="F10" i="5"/>
  <c r="F26" i="5" s="1"/>
  <c r="D26" i="5"/>
  <c r="D11" i="5" s="1"/>
  <c r="I10" i="5"/>
  <c r="I26" i="5" s="1"/>
  <c r="J10" i="5"/>
  <c r="J26" i="5" s="1"/>
  <c r="H10" i="5"/>
  <c r="H26" i="5" s="1"/>
  <c r="L25" i="5" l="1"/>
  <c r="K25" i="5"/>
  <c r="I25" i="5"/>
  <c r="D19" i="5"/>
  <c r="G25" i="5"/>
  <c r="J25" i="5"/>
  <c r="D17" i="5"/>
  <c r="D13" i="5"/>
  <c r="H25" i="5"/>
  <c r="D21" i="5"/>
  <c r="E25" i="5"/>
  <c r="D15" i="5"/>
  <c r="F25" i="5"/>
  <c r="D25" i="5" l="1"/>
</calcChain>
</file>

<file path=xl/comments1.xml><?xml version="1.0" encoding="utf-8"?>
<comments xmlns="http://schemas.openxmlformats.org/spreadsheetml/2006/main">
  <authors>
    <author>RAFAEL MARUCH DE CARVALHO</author>
  </authors>
  <commentList>
    <comment ref="H6" authorId="0" shapeId="0">
      <text>
        <r>
          <rPr>
            <b/>
            <sz val="9"/>
            <color indexed="81"/>
            <rFont val="Segoe UI"/>
            <family val="2"/>
          </rPr>
          <t>Preenchimento Automático - Aba "Detalhamento do BDI"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" authorId="0" shapeId="0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" authorId="0" shapeId="0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<sst xmlns="http://schemas.openxmlformats.org/spreadsheetml/2006/main" count="229" uniqueCount="153">
  <si>
    <t>LEGENDA</t>
  </si>
  <si>
    <t>PREENCHIMENTO AUTOMÁTICO</t>
  </si>
  <si>
    <t>PLANILHA ORÇAMENTÁRIA</t>
  </si>
  <si>
    <t>LICITAÇÃO Nº</t>
  </si>
  <si>
    <t>EDITAL Nº</t>
  </si>
  <si>
    <t>COMPOSIÇÃO DO BDI</t>
  </si>
  <si>
    <t>GARANTIA (G) e SEGURO (S)</t>
  </si>
  <si>
    <t>OBJETO</t>
  </si>
  <si>
    <t>RISCO ( R )</t>
  </si>
  <si>
    <t>MODALIDADE</t>
  </si>
  <si>
    <t>REGIME DE EXECUÇÃO</t>
  </si>
  <si>
    <t>CIDADE</t>
  </si>
  <si>
    <t>UF</t>
  </si>
  <si>
    <t>DESPESAS FINANCEIRAS (DF)</t>
  </si>
  <si>
    <t>DATA BASE DO ORÇAMENTO</t>
  </si>
  <si>
    <t>DESONERAÇÃO</t>
  </si>
  <si>
    <t>BDI 1</t>
  </si>
  <si>
    <t>BDI 2</t>
  </si>
  <si>
    <t>ADMINISTRAÇÃO CENTRAL (AC)</t>
  </si>
  <si>
    <t>LUCRO (L)</t>
  </si>
  <si>
    <t>TRIBUTOS (T)</t>
  </si>
  <si>
    <t>LOTE</t>
  </si>
  <si>
    <t>ITEM</t>
  </si>
  <si>
    <t>CÓDIGO</t>
  </si>
  <si>
    <t>REFERÊNCIA</t>
  </si>
  <si>
    <t>DESCRIÇÃO DOS SERVIÇOS</t>
  </si>
  <si>
    <t>UNIDADE</t>
  </si>
  <si>
    <t>QUANTIDADE</t>
  </si>
  <si>
    <t>BDI</t>
  </si>
  <si>
    <t>FÓRMULA ADOTADA:</t>
  </si>
  <si>
    <t>TOTAL GERAL</t>
  </si>
  <si>
    <t>ÓRGÃO</t>
  </si>
  <si>
    <t>BDI PROPOSTO:</t>
  </si>
  <si>
    <t>PREÇO TOTAL</t>
  </si>
  <si>
    <t>CUSTO UNITÁRIO (SEM BDI)</t>
  </si>
  <si>
    <t>TIPO DE VALOR</t>
  </si>
  <si>
    <t>VALOR UNITÁRIO (R$)</t>
  </si>
  <si>
    <t>ENCARGOS SOCIAIS - HORISTAS (%)</t>
  </si>
  <si>
    <t>ENCARGOS SOCIAIS - MENSALISTAS (%)</t>
  </si>
  <si>
    <t>PREENCHIMENTO OBRIGATÓRIO</t>
  </si>
  <si>
    <t>PREENCHIIMENTO FACULTATIVO</t>
  </si>
  <si>
    <t>PREÇO UNITÁRIO (COM BDI)</t>
  </si>
  <si>
    <t>CUSTO (SEM BDI)</t>
  </si>
  <si>
    <t>DATA</t>
  </si>
  <si>
    <t>Prefeitura Municipal de Perdizes</t>
  </si>
  <si>
    <t>Sim</t>
  </si>
  <si>
    <t>Perdizes</t>
  </si>
  <si>
    <t>MG</t>
  </si>
  <si>
    <t>1.1</t>
  </si>
  <si>
    <t>1.2</t>
  </si>
  <si>
    <t>1.3</t>
  </si>
  <si>
    <t>m³</t>
  </si>
  <si>
    <t>m</t>
  </si>
  <si>
    <t>2.1</t>
  </si>
  <si>
    <t>2.2</t>
  </si>
  <si>
    <t>2.3</t>
  </si>
  <si>
    <t>2.4</t>
  </si>
  <si>
    <t>2.5</t>
  </si>
  <si>
    <t>2.6</t>
  </si>
  <si>
    <t>3.1</t>
  </si>
  <si>
    <t>3.2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</si>
  <si>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</si>
  <si>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</si>
  <si>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</si>
  <si>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</si>
  <si>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</si>
  <si>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</si>
  <si>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</si>
  <si>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</si>
  <si>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</si>
  <si>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</si>
  <si>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</si>
  <si>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</si>
  <si>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unid</t>
  </si>
  <si>
    <t>CRONOGRAMA FÍSICO-FINANCEIRO</t>
  </si>
  <si>
    <t>PREFEITURA: Prefeitura Municipal de Perdizes - MG</t>
  </si>
  <si>
    <t xml:space="preserve">VALOR: </t>
  </si>
  <si>
    <t>DATA: 01/08/2023</t>
  </si>
  <si>
    <t>LOCAL: Perdizes - MG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</si>
  <si>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</si>
  <si>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</si>
  <si>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</si>
  <si>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</si>
  <si>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</si>
  <si>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</si>
  <si>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</si>
  <si>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</si>
  <si>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</si>
  <si>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</si>
  <si>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</si>
  <si>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</si>
  <si>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 xml:space="preserve">Antonio Roberto Bergamasco </t>
  </si>
  <si>
    <t>Prefeito Municipal</t>
  </si>
  <si>
    <t>PRAZO DA OBRA: 6 meses</t>
  </si>
  <si>
    <t>Larissa Menezes de Oliveira</t>
  </si>
  <si>
    <t>Crea MG 201.447</t>
  </si>
  <si>
    <t>Contratação de empresa especializada para Pavimentação de Rodovias Vicinais em Perdizes</t>
  </si>
  <si>
    <t>Terraplanagem</t>
  </si>
  <si>
    <t>Compactação de aterros a 100% do Proctor intermediário</t>
  </si>
  <si>
    <t>Regularização do subleito com fresagem corte e controle automático de greide</t>
  </si>
  <si>
    <t>Transporte com caminhão basculante de 10 m³ - rodovia em revestimento primário</t>
  </si>
  <si>
    <t>Base</t>
  </si>
  <si>
    <t>Base de solo estabilizado granulometricamente sem mistura com material de jazida</t>
  </si>
  <si>
    <t>Imprimação com emulsão asfáltica</t>
  </si>
  <si>
    <t>Escavação, carga e transporte de material de 1ª categoria - DMT de 2.500 a 3.000 m - caminho de serviço em revestimento primário - com escavadeira e caminhão basculante de 14 m³</t>
  </si>
  <si>
    <t>unid.</t>
  </si>
  <si>
    <t>Transporte com caminhão basculante de 14m³ - rodvia em revistimento primário</t>
  </si>
  <si>
    <t xml:space="preserve">Revestimento </t>
  </si>
  <si>
    <t xml:space="preserve">Pintura de ligação </t>
  </si>
  <si>
    <t xml:space="preserve">Administração Local, canteiro e Mobilização </t>
  </si>
  <si>
    <t>Mobilização e desmobilização</t>
  </si>
  <si>
    <t>Administração local</t>
  </si>
  <si>
    <t>mês</t>
  </si>
  <si>
    <t>Canteiro de obra</t>
  </si>
  <si>
    <t xml:space="preserve">Composição - 01 </t>
  </si>
  <si>
    <t>Composição - 02</t>
  </si>
  <si>
    <t>Composição - 03</t>
  </si>
  <si>
    <t>SICRO</t>
  </si>
  <si>
    <t>Escavação, carga e transporte de material de 1ª categoria - DMT de 1.800 a 2.000 m - caminho de serviço em leito natural - com escavadeira e caminhão basculante de 14 m³.</t>
  </si>
  <si>
    <t>Escavação, carga e transporte de material de 1ª categoria - DMT 1.000 a 1.200 m - caminho de serviço em leito natural - com carregadeira e caminhão basculante de 14 m³</t>
  </si>
  <si>
    <t>TxKM</t>
  </si>
  <si>
    <t>m2</t>
  </si>
  <si>
    <t>m3</t>
  </si>
  <si>
    <t>Sub-Base</t>
  </si>
  <si>
    <t xml:space="preserve">Sub-Base de solo estabilizado granulometricamente sem mistura com material de jazida </t>
  </si>
  <si>
    <t>Transporte com caminhão basculante de 10m³ - rodovia em revestimento primário</t>
  </si>
  <si>
    <t>Transporte de material betuminosocom caminhão tanque distribuidor - rodovia pavimentada</t>
  </si>
  <si>
    <t>4.3</t>
  </si>
  <si>
    <t>4.4</t>
  </si>
  <si>
    <t xml:space="preserve">Concreto asfáltico - faixa C - areia e brita comerciais </t>
  </si>
  <si>
    <t>Transporte com caminhão basculante de 6m³ - rodovia pavimentada</t>
  </si>
  <si>
    <t>T</t>
  </si>
  <si>
    <t xml:space="preserve">Drenagem </t>
  </si>
  <si>
    <t>6.4</t>
  </si>
  <si>
    <t>6.5</t>
  </si>
  <si>
    <t>6.6</t>
  </si>
  <si>
    <t xml:space="preserve">Sarjeta triangular de concreto - STC 150-30- escavação mecânica - areia e brita comerciais </t>
  </si>
  <si>
    <t xml:space="preserve">Descida d'água de aterros tipo rápido - DAR 01 - areia e brita comerciais </t>
  </si>
  <si>
    <t>Entrada para descida d'água - EDA 01 - areia e brita  comerciais</t>
  </si>
  <si>
    <t>Dissipador de energia DED 01 - areia e brita comerciais</t>
  </si>
  <si>
    <t>Valeta de proteção de aterro com revestimento de concreto - VPAC 160-30 - escavação mecânica - areia e brita comerciais</t>
  </si>
  <si>
    <t>Meio-fio de concreto -MFC 01 moldado no local com extrusora e concreto usinado - areia e brita comerciais</t>
  </si>
  <si>
    <t xml:space="preserve">Sinalização Horizontel </t>
  </si>
  <si>
    <t>Tacha refletiva em plástico injetado - bidirecional tipo I - com um pino - fornecimento e instalação</t>
  </si>
  <si>
    <t>Pintura de faixa com tinta acrílica emulsionada em água - espessura de 0,3mm</t>
  </si>
  <si>
    <t>Sinalização Vertical</t>
  </si>
  <si>
    <t>8.1</t>
  </si>
  <si>
    <t>8.2</t>
  </si>
  <si>
    <t xml:space="preserve">Placa de advertência em aço, lado de 0,80 m - película retrorrefletiva  tipo I + SI - fornecimento e instalação </t>
  </si>
  <si>
    <t>Placa de regulamentação em fibra, D= 0,80m - película retrorrefletiva tipo I+SI - fornecimento e intalação</t>
  </si>
  <si>
    <t>OBRA: Contratação de empresa especializada para Pavimentação Asfáltica de rodovias vicinais em Perdizes/MG</t>
  </si>
  <si>
    <t>MÊS 7</t>
  </si>
  <si>
    <t>MÊS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</si>
</sst>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00"/>
    <numFmt numFmtId="166" formatCode="_-&quot;R$&quot;\ * #,##0.0000_-;\-&quot;R$&quot;\ * #,##0.0000_-;_-&quot;R$&quot;\ * &quot;-&quot;????_-;_-@_-"/>
    <numFmt numFmtId="167" formatCode="&quot;R$ 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171">
    <xf numFmtId="0" fontId="0" fillId="0" borderId="0" xfId="0"/>
    <xf numFmtId="0" fontId="0" fillId="2" borderId="0" xfId="0" applyFill="1"/>
    <xf numFmtId="10" fontId="0" fillId="6" borderId="10" xfId="1" applyNumberFormat="1" applyFont="1" applyFill="1" applyBorder="1" applyAlignment="1">
      <alignment horizontal="center" vertical="center"/>
    </xf>
    <xf numFmtId="10" fontId="0" fillId="6" borderId="24" xfId="1" applyNumberFormat="1" applyFont="1" applyFill="1" applyBorder="1" applyAlignment="1">
      <alignment horizontal="center" vertical="center"/>
    </xf>
    <xf numFmtId="0" fontId="8" fillId="0" borderId="0" xfId="0" applyFont="1"/>
    <xf numFmtId="10" fontId="9" fillId="4" borderId="28" xfId="1" applyNumberFormat="1" applyFont="1" applyFill="1" applyBorder="1" applyAlignment="1">
      <alignment horizontal="center"/>
    </xf>
    <xf numFmtId="0" fontId="12" fillId="0" borderId="0" xfId="0" applyFont="1"/>
    <xf numFmtId="0" fontId="12" fillId="2" borderId="0" xfId="0" applyFont="1" applyFill="1"/>
    <xf numFmtId="0" fontId="13" fillId="2" borderId="4" xfId="0" applyFont="1" applyFill="1" applyBorder="1" applyAlignment="1">
      <alignment horizontal="left" vertical="center"/>
    </xf>
    <xf numFmtId="49" fontId="12" fillId="7" borderId="3" xfId="0" applyNumberFormat="1" applyFont="1" applyFill="1" applyBorder="1" applyAlignment="1">
      <alignment horizontal="center" vertical="center"/>
    </xf>
    <xf numFmtId="49" fontId="12" fillId="7" borderId="5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49" fontId="12" fillId="7" borderId="7" xfId="0" applyNumberFormat="1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14" fontId="12" fillId="6" borderId="10" xfId="0" applyNumberFormat="1" applyFont="1" applyFill="1" applyBorder="1" applyAlignment="1">
      <alignment horizontal="center" vertical="center"/>
    </xf>
    <xf numFmtId="49" fontId="12" fillId="6" borderId="10" xfId="0" applyNumberFormat="1" applyFont="1" applyFill="1" applyBorder="1" applyAlignment="1">
      <alignment horizontal="center" vertical="center"/>
    </xf>
    <xf numFmtId="49" fontId="12" fillId="6" borderId="7" xfId="0" applyNumberFormat="1" applyFont="1" applyFill="1" applyBorder="1" applyAlignment="1">
      <alignment vertical="center"/>
    </xf>
    <xf numFmtId="49" fontId="12" fillId="7" borderId="10" xfId="0" applyNumberFormat="1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left" vertical="center" wrapText="1"/>
    </xf>
    <xf numFmtId="9" fontId="12" fillId="6" borderId="29" xfId="0" applyNumberFormat="1" applyFont="1" applyFill="1" applyBorder="1" applyAlignment="1">
      <alignment horizontal="center" vertical="center"/>
    </xf>
    <xf numFmtId="0" fontId="13" fillId="7" borderId="34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 wrapText="1"/>
    </xf>
    <xf numFmtId="9" fontId="12" fillId="6" borderId="35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9" fontId="12" fillId="2" borderId="0" xfId="1" applyFont="1" applyFill="1" applyAlignment="1"/>
    <xf numFmtId="9" fontId="12" fillId="0" borderId="0" xfId="1" applyFont="1" applyFill="1" applyAlignment="1"/>
    <xf numFmtId="0" fontId="13" fillId="5" borderId="25" xfId="0" applyFont="1" applyFill="1" applyBorder="1" applyAlignment="1">
      <alignment horizontal="center" vertical="center" wrapText="1"/>
    </xf>
    <xf numFmtId="0" fontId="12" fillId="7" borderId="32" xfId="0" applyFont="1" applyFill="1" applyBorder="1" applyAlignment="1">
      <alignment horizontal="center"/>
    </xf>
    <xf numFmtId="164" fontId="13" fillId="4" borderId="32" xfId="3" applyFont="1" applyFill="1" applyBorder="1" applyAlignment="1">
      <alignment horizontal="right" vertical="center"/>
    </xf>
    <xf numFmtId="0" fontId="13" fillId="5" borderId="3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2" borderId="0" xfId="0" applyFont="1" applyFill="1"/>
    <xf numFmtId="0" fontId="13" fillId="7" borderId="37" xfId="0" applyFont="1" applyFill="1" applyBorder="1" applyAlignment="1">
      <alignment horizontal="center" vertical="center"/>
    </xf>
    <xf numFmtId="0" fontId="13" fillId="0" borderId="0" xfId="0" applyFont="1"/>
    <xf numFmtId="10" fontId="12" fillId="7" borderId="37" xfId="1" applyNumberFormat="1" applyFont="1" applyFill="1" applyBorder="1" applyAlignment="1">
      <alignment horizontal="right" vertical="center"/>
    </xf>
    <xf numFmtId="4" fontId="12" fillId="3" borderId="37" xfId="2" applyNumberFormat="1" applyFont="1" applyFill="1" applyBorder="1" applyAlignment="1">
      <alignment horizontal="right" vertical="center"/>
    </xf>
    <xf numFmtId="0" fontId="15" fillId="2" borderId="0" xfId="0" applyFont="1" applyFill="1"/>
    <xf numFmtId="0" fontId="16" fillId="2" borderId="40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left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 wrapText="1"/>
    </xf>
    <xf numFmtId="49" fontId="17" fillId="2" borderId="37" xfId="0" applyNumberFormat="1" applyFont="1" applyFill="1" applyBorder="1" applyAlignment="1">
      <alignment horizontal="center" vertical="top" wrapText="1"/>
    </xf>
    <xf numFmtId="10" fontId="17" fillId="2" borderId="37" xfId="0" applyNumberFormat="1" applyFont="1" applyFill="1" applyBorder="1" applyAlignment="1">
      <alignment vertical="top" wrapText="1"/>
    </xf>
    <xf numFmtId="9" fontId="17" fillId="2" borderId="37" xfId="1" applyFont="1" applyFill="1" applyBorder="1" applyAlignment="1">
      <alignment vertical="top" wrapText="1"/>
    </xf>
    <xf numFmtId="10" fontId="17" fillId="2" borderId="37" xfId="1" applyNumberFormat="1" applyFont="1" applyFill="1" applyBorder="1" applyAlignment="1">
      <alignment vertical="top" wrapText="1"/>
    </xf>
    <xf numFmtId="164" fontId="17" fillId="2" borderId="37" xfId="3" applyFont="1" applyFill="1" applyBorder="1" applyAlignment="1">
      <alignment vertical="top" wrapText="1"/>
    </xf>
    <xf numFmtId="49" fontId="18" fillId="2" borderId="37" xfId="0" applyNumberFormat="1" applyFont="1" applyFill="1" applyBorder="1" applyAlignment="1">
      <alignment horizontal="center" vertical="top" wrapText="1"/>
    </xf>
    <xf numFmtId="164" fontId="18" fillId="2" borderId="37" xfId="3" applyFont="1" applyFill="1" applyBorder="1" applyAlignment="1">
      <alignment vertical="top" wrapText="1"/>
    </xf>
    <xf numFmtId="0" fontId="18" fillId="2" borderId="0" xfId="0" applyFont="1" applyFill="1"/>
    <xf numFmtId="49" fontId="19" fillId="4" borderId="56" xfId="0" applyNumberFormat="1" applyFont="1" applyFill="1" applyBorder="1" applyAlignment="1">
      <alignment horizontal="center" vertical="top" wrapText="1"/>
    </xf>
    <xf numFmtId="10" fontId="19" fillId="4" borderId="56" xfId="0" applyNumberFormat="1" applyFont="1" applyFill="1" applyBorder="1" applyAlignment="1">
      <alignment vertical="top" wrapText="1"/>
    </xf>
    <xf numFmtId="49" fontId="19" fillId="4" borderId="59" xfId="0" applyNumberFormat="1" applyFont="1" applyFill="1" applyBorder="1" applyAlignment="1">
      <alignment horizontal="center" vertical="top" wrapText="1"/>
    </xf>
    <xf numFmtId="167" fontId="19" fillId="4" borderId="59" xfId="0" applyNumberFormat="1" applyFont="1" applyFill="1" applyBorder="1" applyAlignment="1">
      <alignment vertical="top" wrapText="1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vertical="center" wrapText="1"/>
    </xf>
    <xf numFmtId="0" fontId="16" fillId="2" borderId="60" xfId="0" applyFont="1" applyFill="1" applyBorder="1" applyAlignment="1">
      <alignment wrapText="1"/>
    </xf>
    <xf numFmtId="0" fontId="15" fillId="2" borderId="61" xfId="0" applyFont="1" applyFill="1" applyBorder="1" applyAlignment="1">
      <alignment vertical="center"/>
    </xf>
    <xf numFmtId="0" fontId="16" fillId="2" borderId="0" xfId="0" applyFont="1" applyFill="1" applyAlignment="1">
      <alignment wrapText="1"/>
    </xf>
    <xf numFmtId="0" fontId="15" fillId="2" borderId="61" xfId="0" applyFont="1" applyFill="1" applyBorder="1" applyAlignment="1">
      <alignment horizontal="center" vertical="center"/>
    </xf>
    <xf numFmtId="0" fontId="16" fillId="2" borderId="60" xfId="0" applyFont="1" applyFill="1" applyBorder="1"/>
    <xf numFmtId="0" fontId="15" fillId="2" borderId="6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center" vertical="center"/>
    </xf>
    <xf numFmtId="0" fontId="15" fillId="2" borderId="62" xfId="0" applyFont="1" applyFill="1" applyBorder="1" applyAlignment="1">
      <alignment horizontal="center" vertical="center"/>
    </xf>
    <xf numFmtId="0" fontId="15" fillId="2" borderId="60" xfId="0" applyFont="1" applyFill="1" applyBorder="1"/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top"/>
    </xf>
    <xf numFmtId="0" fontId="16" fillId="2" borderId="0" xfId="0" applyFont="1" applyFill="1" applyAlignment="1">
      <alignment horizontal="right"/>
    </xf>
    <xf numFmtId="0" fontId="15" fillId="2" borderId="0" xfId="0" applyFont="1" applyFill="1" applyAlignment="1">
      <alignment vertical="top"/>
    </xf>
    <xf numFmtId="0" fontId="15" fillId="2" borderId="0" xfId="0" applyFont="1" applyFill="1" applyAlignment="1">
      <alignment vertical="top" wrapText="1"/>
    </xf>
    <xf numFmtId="0" fontId="12" fillId="7" borderId="37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left" vertical="center"/>
    </xf>
    <xf numFmtId="4" fontId="12" fillId="7" borderId="37" xfId="0" applyNumberFormat="1" applyFont="1" applyFill="1" applyBorder="1" applyAlignment="1">
      <alignment horizontal="right" vertical="center"/>
    </xf>
    <xf numFmtId="43" fontId="12" fillId="7" borderId="37" xfId="2" applyNumberFormat="1" applyFont="1" applyFill="1" applyBorder="1" applyAlignment="1">
      <alignment horizontal="righ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 wrapText="1"/>
    </xf>
    <xf numFmtId="4" fontId="12" fillId="7" borderId="37" xfId="0" applyNumberFormat="1" applyFont="1" applyFill="1" applyBorder="1" applyAlignment="1">
      <alignment horizontal="center" vertical="center"/>
    </xf>
    <xf numFmtId="2" fontId="12" fillId="7" borderId="37" xfId="0" applyNumberFormat="1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center" vertical="center"/>
    </xf>
    <xf numFmtId="0" fontId="13" fillId="8" borderId="37" xfId="0" applyFont="1" applyFill="1" applyBorder="1" applyAlignment="1">
      <alignment horizontal="left" vertical="center" wrapText="1"/>
    </xf>
    <xf numFmtId="0" fontId="12" fillId="8" borderId="37" xfId="0" applyFont="1" applyFill="1" applyBorder="1" applyAlignment="1">
      <alignment horizontal="center" vertical="center"/>
    </xf>
    <xf numFmtId="4" fontId="12" fillId="8" borderId="37" xfId="0" applyNumberFormat="1" applyFont="1" applyFill="1" applyBorder="1" applyAlignment="1">
      <alignment horizontal="center" vertical="center"/>
    </xf>
    <xf numFmtId="10" fontId="12" fillId="8" borderId="37" xfId="1" applyNumberFormat="1" applyFont="1" applyFill="1" applyBorder="1" applyAlignment="1">
      <alignment horizontal="right" vertical="center"/>
    </xf>
    <xf numFmtId="4" fontId="12" fillId="8" borderId="37" xfId="2" applyNumberFormat="1" applyFont="1" applyFill="1" applyBorder="1" applyAlignment="1">
      <alignment horizontal="right" vertical="center"/>
    </xf>
    <xf numFmtId="165" fontId="13" fillId="8" borderId="37" xfId="0" applyNumberFormat="1" applyFont="1" applyFill="1" applyBorder="1" applyAlignment="1">
      <alignment horizontal="right" vertical="center"/>
    </xf>
    <xf numFmtId="165" fontId="13" fillId="8" borderId="37" xfId="2" applyNumberFormat="1" applyFont="1" applyFill="1" applyBorder="1" applyAlignment="1">
      <alignment horizontal="right" vertical="center"/>
    </xf>
    <xf numFmtId="10" fontId="13" fillId="8" borderId="37" xfId="1" applyNumberFormat="1" applyFont="1" applyFill="1" applyBorder="1" applyAlignment="1">
      <alignment horizontal="right" vertical="center"/>
    </xf>
    <xf numFmtId="4" fontId="13" fillId="8" borderId="37" xfId="2" applyNumberFormat="1" applyFont="1" applyFill="1" applyBorder="1" applyAlignment="1">
      <alignment horizontal="right" vertical="center"/>
    </xf>
    <xf numFmtId="0" fontId="13" fillId="8" borderId="37" xfId="0" applyNumberFormat="1" applyFont="1" applyFill="1" applyBorder="1" applyAlignment="1">
      <alignment horizontal="left" vertical="center"/>
    </xf>
    <xf numFmtId="164" fontId="17" fillId="2" borderId="63" xfId="3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0" fontId="12" fillId="3" borderId="14" xfId="1" applyNumberFormat="1" applyFont="1" applyFill="1" applyBorder="1" applyAlignment="1">
      <alignment horizontal="center" vertical="center"/>
    </xf>
    <xf numFmtId="10" fontId="12" fillId="3" borderId="19" xfId="1" applyNumberFormat="1" applyFont="1" applyFill="1" applyBorder="1" applyAlignment="1">
      <alignment horizontal="center" vertical="center"/>
    </xf>
    <xf numFmtId="10" fontId="12" fillId="6" borderId="33" xfId="1" applyNumberFormat="1" applyFont="1" applyFill="1" applyBorder="1" applyAlignment="1">
      <alignment horizontal="center" vertical="center"/>
    </xf>
    <xf numFmtId="10" fontId="12" fillId="6" borderId="21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2" fillId="7" borderId="7" xfId="0" applyNumberFormat="1" applyFont="1" applyFill="1" applyBorder="1" applyAlignment="1">
      <alignment horizontal="left" vertical="center"/>
    </xf>
    <xf numFmtId="49" fontId="12" fillId="7" borderId="8" xfId="0" applyNumberFormat="1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14" fontId="13" fillId="7" borderId="12" xfId="0" applyNumberFormat="1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3" borderId="26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6" borderId="26" xfId="0" applyFont="1" applyFill="1" applyBorder="1" applyAlignment="1">
      <alignment horizontal="center"/>
    </xf>
    <xf numFmtId="0" fontId="12" fillId="6" borderId="28" xfId="0" applyFont="1" applyFill="1" applyBorder="1" applyAlignment="1">
      <alignment horizontal="center"/>
    </xf>
    <xf numFmtId="0" fontId="13" fillId="5" borderId="30" xfId="0" applyFont="1" applyFill="1" applyBorder="1" applyAlignment="1">
      <alignment horizontal="center" vertical="center"/>
    </xf>
    <xf numFmtId="0" fontId="13" fillId="5" borderId="36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left" vertical="center"/>
    </xf>
    <xf numFmtId="0" fontId="16" fillId="2" borderId="39" xfId="0" applyFont="1" applyFill="1" applyBorder="1" applyAlignment="1">
      <alignment horizontal="left" vertical="center"/>
    </xf>
    <xf numFmtId="167" fontId="16" fillId="2" borderId="40" xfId="0" applyNumberFormat="1" applyFont="1" applyFill="1" applyBorder="1" applyAlignment="1">
      <alignment horizontal="center" vertical="center"/>
    </xf>
    <xf numFmtId="167" fontId="16" fillId="2" borderId="39" xfId="0" applyNumberFormat="1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left" vertical="center" wrapText="1"/>
    </xf>
    <xf numFmtId="0" fontId="16" fillId="2" borderId="42" xfId="0" applyFont="1" applyFill="1" applyBorder="1" applyAlignment="1">
      <alignment horizontal="left" vertical="center" wrapText="1"/>
    </xf>
    <xf numFmtId="0" fontId="16" fillId="2" borderId="43" xfId="0" applyFont="1" applyFill="1" applyBorder="1" applyAlignment="1">
      <alignment horizontal="left" vertical="center"/>
    </xf>
    <xf numFmtId="0" fontId="16" fillId="2" borderId="44" xfId="0" applyFont="1" applyFill="1" applyBorder="1" applyAlignment="1">
      <alignment horizontal="left" vertical="center"/>
    </xf>
    <xf numFmtId="0" fontId="16" fillId="2" borderId="45" xfId="0" applyFont="1" applyFill="1" applyBorder="1" applyAlignment="1">
      <alignment horizontal="left" vertical="center"/>
    </xf>
    <xf numFmtId="0" fontId="16" fillId="2" borderId="49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0" xfId="0" applyFont="1" applyFill="1" applyBorder="1" applyAlignment="1">
      <alignment vertical="center" wrapText="1"/>
    </xf>
    <xf numFmtId="0" fontId="16" fillId="2" borderId="52" xfId="0" applyFont="1" applyFill="1" applyBorder="1" applyAlignment="1">
      <alignment vertical="center" wrapText="1"/>
    </xf>
    <xf numFmtId="0" fontId="16" fillId="2" borderId="53" xfId="0" applyNumberFormat="1" applyFont="1" applyFill="1" applyBorder="1" applyAlignment="1">
      <alignment horizontal="left" vertical="center" wrapText="1"/>
    </xf>
    <xf numFmtId="0" fontId="16" fillId="2" borderId="53" xfId="0" applyNumberFormat="1" applyFont="1" applyFill="1" applyBorder="1" applyAlignment="1">
      <alignment vertical="center" wrapText="1"/>
    </xf>
    <xf numFmtId="0" fontId="16" fillId="2" borderId="54" xfId="0" applyNumberFormat="1" applyFont="1" applyFill="1" applyBorder="1" applyAlignment="1">
      <alignment vertical="center" wrapText="1"/>
    </xf>
    <xf numFmtId="0" fontId="16" fillId="4" borderId="55" xfId="0" applyFont="1" applyFill="1" applyBorder="1" applyAlignment="1">
      <alignment horizontal="center" vertical="center" wrapText="1"/>
    </xf>
    <xf numFmtId="0" fontId="16" fillId="4" borderId="48" xfId="0" applyFont="1" applyFill="1" applyBorder="1" applyAlignment="1">
      <alignment horizontal="center" vertical="center" wrapText="1"/>
    </xf>
    <xf numFmtId="0" fontId="16" fillId="4" borderId="57" xfId="0" applyFont="1" applyFill="1" applyBorder="1" applyAlignment="1">
      <alignment horizontal="center" vertical="center" wrapText="1"/>
    </xf>
    <xf numFmtId="0" fontId="16" fillId="4" borderId="5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wrapText="1"/>
    </xf>
    <xf numFmtId="0" fontId="4" fillId="4" borderId="26" xfId="0" applyFont="1" applyFill="1" applyBorder="1" applyAlignment="1">
      <alignment horizontal="left"/>
    </xf>
    <xf numFmtId="0" fontId="4" fillId="4" borderId="27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10" fontId="0" fillId="6" borderId="10" xfId="0" applyNumberFormat="1" applyFill="1" applyBorder="1" applyAlignment="1">
      <alignment horizontal="center" vertical="center" wrapText="1"/>
    </xf>
    <xf numFmtId="10" fontId="0" fillId="6" borderId="22" xfId="0" applyNumberFormat="1" applyFill="1" applyBorder="1" applyAlignment="1">
      <alignment horizontal="center" vertical="center" wrapText="1"/>
    </xf>
    <xf numFmtId="10" fontId="0" fillId="6" borderId="23" xfId="0" applyNumberFormat="1" applyFill="1" applyBorder="1" applyAlignment="1">
      <alignment horizontal="center" vertical="center" wrapText="1"/>
    </xf>
    <xf numFmtId="10" fontId="0" fillId="6" borderId="24" xfId="0" applyNumberForma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/>
    </xf>
    <xf numFmtId="0" fontId="7" fillId="7" borderId="28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28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</cellXfs>
  <cellStyles count="5">
    <cellStyle name="Moeda" xfId="3" builtinId="4"/>
    <cellStyle name="Moeda 2" xfId="2"/>
    <cellStyle name="Normal" xfId="0" builtinId="0"/>
    <cellStyle name="Normal 4" xfId="4"/>
    <cellStyle name="Porcentagem" xfId="1" builtinId="5"/>
  </cellStyles>
  <dxfs count="0"/>
  <tableStyles count="0" defaultTableStyle="TableStyleMedium2" defaultPivotStyle="PivotStyleLight16"/>
  <colors>
    <mruColors>
      <color rgb="FFFFFF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146957</xdr:colOff>
      <xdr:row>0</xdr:row>
      <xdr:rowOff>130631</xdr:rowOff>
    </xdr:from>
    <xdr:to>
      <xdr:col>1</xdr:col>
      <xdr:colOff>2143125</xdr:colOff>
      <xdr:row>4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E80FF06-2F30-42B4-ACDF-3F28520F87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57" y="130631"/>
          <a:ext cx="2805793" cy="9171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and/Downloads/Or&#231;amento%20Unificado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59"/>
  <sheetViews>
    <sheetView showGridLines="0" tabSelected="1" topLeftCell="A22" zoomScale="70" zoomScaleNormal="70" workbookViewId="0">
      <selection activeCell="D18" sqref="D18"/>
    </sheetView>
  </sheetViews>
  <sheetFormatPr defaultColWidth="9.125" defaultRowHeight="15" x14ac:dyDescent="0.25"/>
  <cols>
    <col min="1" max="1" width="2.375" style="6" customWidth="1"/>
    <col min="2" max="2" width="18.625" style="6" customWidth="1"/>
    <col min="3" max="3" width="12.875" style="6" customWidth="1"/>
    <col min="4" max="4" width="27" style="6" customWidth="1"/>
    <col min="5" max="5" width="64.25" style="6" customWidth="1"/>
    <col min="6" max="6" width="12.875" style="6" customWidth="1"/>
    <col min="7" max="7" width="19.875" style="6" customWidth="1"/>
    <col min="8" max="8" width="18.625" style="6" customWidth="1"/>
    <col min="9" max="9" width="19.125" style="6" customWidth="1"/>
    <col min="10" max="10" width="20.375" style="6" bestFit="1" customWidth="1"/>
    <col min="11" max="11" width="20.625" style="6" bestFit="1" customWidth="1"/>
    <col min="12" max="12" width="25.75" style="6" customWidth="1"/>
    <col min="13" max="13" width="9.625" style="6" customWidth="1"/>
    <col min="14" max="14" width="29.125" style="6" customWidth="1"/>
    <col min="15" max="15" width="8.125" style="6" customWidth="1"/>
    <col min="16" max="16" width="13" style="6" customWidth="1"/>
    <col min="17" max="17" width="13.375" style="6" customWidth="1"/>
    <col min="18" max="18" width="13.75" style="6" customWidth="1"/>
    <col min="19" max="19" width="14.375" style="6" customWidth="1"/>
    <col min="20" max="20" width="10.875" style="6" customWidth="1"/>
    <col min="21" max="21" width="11.625" style="6" customWidth="1"/>
    <col min="22" max="22" width="14" style="6" customWidth="1"/>
    <col min="23" max="23" width="9.125" style="6" customWidth="1"/>
    <col min="24" max="24" width="9.125" style="6"/>
    <col min="25" max="25" width="12.375" style="6" customWidth="1"/>
    <col min="26" max="16384" width="9.125" style="6"/>
  </cols>
  <sheetData>
    <row r="1" spans="1:45" ht="15.75" thickBot="1" x14ac:dyDescent="0.3"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</row>
    <row r="2" spans="1:45" ht="16.5" thickTop="1" thickBot="1" x14ac:dyDescent="0.3">
      <c r="B2" s="98" t="s">
        <v>2</v>
      </c>
      <c r="C2" s="99"/>
      <c r="D2" s="99"/>
      <c r="E2" s="99"/>
      <c r="F2" s="100"/>
      <c r="G2" s="8" t="s">
        <v>3</v>
      </c>
      <c r="H2" s="9"/>
      <c r="I2" s="8" t="s">
        <v>4</v>
      </c>
      <c r="J2" s="10"/>
      <c r="K2" s="7"/>
      <c r="W2" s="7"/>
      <c r="X2" s="7"/>
    </row>
    <row r="3" spans="1:45" ht="15.75" thickBot="1" x14ac:dyDescent="0.3">
      <c r="B3" s="11" t="s">
        <v>31</v>
      </c>
      <c r="C3" s="101" t="s">
        <v>44</v>
      </c>
      <c r="D3" s="101"/>
      <c r="E3" s="101"/>
      <c r="F3" s="101"/>
      <c r="G3" s="101"/>
      <c r="H3" s="102"/>
      <c r="I3" s="13" t="s">
        <v>43</v>
      </c>
      <c r="J3" s="14"/>
      <c r="K3" s="7"/>
      <c r="X3" s="7"/>
    </row>
    <row r="4" spans="1:45" ht="15.75" thickBot="1" x14ac:dyDescent="0.3">
      <c r="B4" s="11" t="s">
        <v>7</v>
      </c>
      <c r="C4" s="101" t="s">
        <v>96</v>
      </c>
      <c r="D4" s="101"/>
      <c r="E4" s="101"/>
      <c r="F4" s="101"/>
      <c r="G4" s="101"/>
      <c r="H4" s="102"/>
      <c r="I4" s="13" t="s">
        <v>21</v>
      </c>
      <c r="J4" s="15"/>
      <c r="K4" s="7"/>
      <c r="X4" s="7"/>
    </row>
    <row r="5" spans="1:45" ht="15.75" thickBot="1" x14ac:dyDescent="0.3">
      <c r="B5" s="11" t="s">
        <v>9</v>
      </c>
      <c r="C5" s="16"/>
      <c r="D5" s="13" t="s">
        <v>10</v>
      </c>
      <c r="E5" s="103"/>
      <c r="F5" s="104"/>
      <c r="G5" s="13" t="s">
        <v>11</v>
      </c>
      <c r="H5" s="12" t="s">
        <v>46</v>
      </c>
      <c r="I5" s="13" t="s">
        <v>12</v>
      </c>
      <c r="J5" s="17" t="s">
        <v>47</v>
      </c>
    </row>
    <row r="6" spans="1:45" x14ac:dyDescent="0.25">
      <c r="B6" s="105" t="s">
        <v>14</v>
      </c>
      <c r="C6" s="107"/>
      <c r="D6" s="18" t="s">
        <v>15</v>
      </c>
      <c r="E6" s="19" t="s">
        <v>37</v>
      </c>
      <c r="F6" s="20"/>
      <c r="G6" s="92" t="s">
        <v>16</v>
      </c>
      <c r="H6" s="94">
        <v>0.20069999999999999</v>
      </c>
      <c r="I6" s="92" t="s">
        <v>17</v>
      </c>
      <c r="J6" s="96"/>
    </row>
    <row r="7" spans="1:45" ht="15.75" thickBot="1" x14ac:dyDescent="0.3">
      <c r="B7" s="106"/>
      <c r="C7" s="108"/>
      <c r="D7" s="21" t="s">
        <v>45</v>
      </c>
      <c r="E7" s="22" t="s">
        <v>38</v>
      </c>
      <c r="F7" s="23"/>
      <c r="G7" s="93"/>
      <c r="H7" s="95"/>
      <c r="I7" s="93"/>
      <c r="J7" s="97"/>
    </row>
    <row r="8" spans="1:45" ht="16.5" thickTop="1" thickBot="1" x14ac:dyDescent="0.3"/>
    <row r="9" spans="1:45" ht="15" customHeight="1" thickTop="1" thickBot="1" x14ac:dyDescent="0.3">
      <c r="B9" s="115" t="s">
        <v>0</v>
      </c>
      <c r="C9" s="109" t="s">
        <v>39</v>
      </c>
      <c r="D9" s="110"/>
    </row>
    <row r="10" spans="1:45" ht="15.75" customHeight="1" thickTop="1" thickBot="1" x14ac:dyDescent="0.3">
      <c r="B10" s="116"/>
      <c r="C10" s="113" t="s">
        <v>40</v>
      </c>
      <c r="D10" s="114"/>
    </row>
    <row r="11" spans="1:45" ht="16.5" thickTop="1" thickBot="1" x14ac:dyDescent="0.3">
      <c r="B11" s="117"/>
      <c r="C11" s="111" t="s">
        <v>1</v>
      </c>
      <c r="D11" s="112"/>
      <c r="K11" s="24"/>
      <c r="AR11" s="25"/>
      <c r="AS11" s="26"/>
    </row>
    <row r="12" spans="1:45" ht="28.5" customHeight="1" thickTop="1" thickBot="1" x14ac:dyDescent="0.3">
      <c r="H12" s="27" t="s">
        <v>35</v>
      </c>
      <c r="L12" s="27" t="s">
        <v>30</v>
      </c>
    </row>
    <row r="13" spans="1:45" x14ac:dyDescent="0.25">
      <c r="H13" s="28" t="s">
        <v>42</v>
      </c>
      <c r="L13" s="29">
        <f>SUM(L15:L52)</f>
        <v>7897052.0200000005</v>
      </c>
    </row>
    <row r="14" spans="1:45" ht="37.5" customHeight="1" x14ac:dyDescent="0.25">
      <c r="A14" s="7"/>
      <c r="B14" s="30" t="s">
        <v>22</v>
      </c>
      <c r="C14" s="30" t="s">
        <v>23</v>
      </c>
      <c r="D14" s="30" t="s">
        <v>24</v>
      </c>
      <c r="E14" s="30" t="s">
        <v>25</v>
      </c>
      <c r="F14" s="30" t="s">
        <v>26</v>
      </c>
      <c r="G14" s="30" t="s">
        <v>27</v>
      </c>
      <c r="H14" s="30" t="s">
        <v>36</v>
      </c>
      <c r="I14" s="30" t="s">
        <v>28</v>
      </c>
      <c r="J14" s="30" t="s">
        <v>34</v>
      </c>
      <c r="K14" s="30" t="s">
        <v>41</v>
      </c>
      <c r="L14" s="30" t="s">
        <v>33</v>
      </c>
      <c r="X14" s="31"/>
    </row>
    <row r="15" spans="1:45" s="34" customFormat="1" ht="15" customHeight="1" x14ac:dyDescent="0.2">
      <c r="A15" s="32"/>
      <c r="B15" s="80">
        <v>1</v>
      </c>
      <c r="C15" s="80"/>
      <c r="D15" s="80"/>
      <c r="E15" s="80" t="s">
        <v>109</v>
      </c>
      <c r="F15" s="80"/>
      <c r="G15" s="86"/>
      <c r="H15" s="87"/>
      <c r="I15" s="88"/>
      <c r="J15" s="89"/>
      <c r="K15" s="89"/>
      <c r="L15" s="89"/>
    </row>
    <row r="16" spans="1:45" s="34" customFormat="1" ht="15" customHeight="1" x14ac:dyDescent="0.2">
      <c r="A16" s="32"/>
      <c r="B16" s="72" t="s">
        <v>48</v>
      </c>
      <c r="C16" s="33"/>
      <c r="D16" s="72" t="s">
        <v>114</v>
      </c>
      <c r="E16" s="73" t="s">
        <v>110</v>
      </c>
      <c r="F16" s="72" t="s">
        <v>105</v>
      </c>
      <c r="G16" s="74">
        <v>2</v>
      </c>
      <c r="H16" s="75">
        <v>50271.92</v>
      </c>
      <c r="I16" s="35">
        <f>H6</f>
        <v>0.20069999999999999</v>
      </c>
      <c r="J16" s="36">
        <f>H16</f>
        <v>50271.92</v>
      </c>
      <c r="K16" s="36">
        <f t="shared" ref="K16:K52" si="0">ROUND(J16*(1+I16),2)</f>
        <v>60361.49</v>
      </c>
      <c r="L16" s="36">
        <f t="shared" ref="L16:L24" si="1">ROUND(K16*G16,2)</f>
        <v>120722.98</v>
      </c>
    </row>
    <row r="17" spans="1:12" s="34" customFormat="1" ht="15" customHeight="1" x14ac:dyDescent="0.2">
      <c r="A17" s="32"/>
      <c r="B17" s="72" t="s">
        <v>49</v>
      </c>
      <c r="C17" s="33"/>
      <c r="D17" s="72" t="s">
        <v>115</v>
      </c>
      <c r="E17" s="76" t="s">
        <v>111</v>
      </c>
      <c r="F17" s="72" t="s">
        <v>112</v>
      </c>
      <c r="G17" s="74">
        <v>16</v>
      </c>
      <c r="H17" s="75">
        <v>7919.14</v>
      </c>
      <c r="I17" s="35">
        <f>$H$6</f>
        <v>0.20069999999999999</v>
      </c>
      <c r="J17" s="36">
        <f t="shared" ref="J17:J25" si="2">H17</f>
        <v>7919.14</v>
      </c>
      <c r="K17" s="36">
        <f t="shared" si="0"/>
        <v>9508.51</v>
      </c>
      <c r="L17" s="36">
        <f t="shared" si="1"/>
        <v>152136.16</v>
      </c>
    </row>
    <row r="18" spans="1:12" s="34" customFormat="1" ht="15" customHeight="1" x14ac:dyDescent="0.2">
      <c r="A18" s="32"/>
      <c r="B18" s="72" t="s">
        <v>50</v>
      </c>
      <c r="C18" s="33"/>
      <c r="D18" s="72" t="s">
        <v>116</v>
      </c>
      <c r="E18" s="76" t="s">
        <v>113</v>
      </c>
      <c r="F18" s="72" t="s">
        <v>105</v>
      </c>
      <c r="G18" s="74">
        <v>1</v>
      </c>
      <c r="H18" s="75">
        <v>35820</v>
      </c>
      <c r="I18" s="35">
        <f t="shared" ref="I18:I52" si="3">$H$6</f>
        <v>0.20069999999999999</v>
      </c>
      <c r="J18" s="36">
        <f t="shared" si="2"/>
        <v>35820</v>
      </c>
      <c r="K18" s="36">
        <f t="shared" si="0"/>
        <v>43009.07</v>
      </c>
      <c r="L18" s="36">
        <v>43009.08</v>
      </c>
    </row>
    <row r="19" spans="1:12" s="34" customFormat="1" ht="15" customHeight="1" x14ac:dyDescent="0.2">
      <c r="A19" s="32"/>
      <c r="B19" s="80">
        <v>2</v>
      </c>
      <c r="C19" s="80"/>
      <c r="D19" s="80"/>
      <c r="E19" s="90" t="s">
        <v>97</v>
      </c>
      <c r="F19" s="80"/>
      <c r="G19" s="80"/>
      <c r="H19" s="80"/>
      <c r="I19" s="84"/>
      <c r="J19" s="85"/>
      <c r="K19" s="85"/>
      <c r="L19" s="85"/>
    </row>
    <row r="20" spans="1:12" s="34" customFormat="1" ht="68.25" customHeight="1" x14ac:dyDescent="0.2">
      <c r="A20" s="32"/>
      <c r="B20" s="72" t="s">
        <v>53</v>
      </c>
      <c r="C20" s="72">
        <v>5502118</v>
      </c>
      <c r="D20" s="72" t="s">
        <v>117</v>
      </c>
      <c r="E20" s="77" t="s">
        <v>118</v>
      </c>
      <c r="F20" s="72" t="s">
        <v>51</v>
      </c>
      <c r="G20" s="78">
        <v>29509.93</v>
      </c>
      <c r="H20" s="72">
        <v>8.7100000000000009</v>
      </c>
      <c r="I20" s="35">
        <f t="shared" si="3"/>
        <v>0.20069999999999999</v>
      </c>
      <c r="J20" s="36">
        <f t="shared" si="2"/>
        <v>8.7100000000000009</v>
      </c>
      <c r="K20" s="36">
        <f t="shared" si="0"/>
        <v>10.46</v>
      </c>
      <c r="L20" s="36">
        <f t="shared" si="1"/>
        <v>308673.87</v>
      </c>
    </row>
    <row r="21" spans="1:12" s="34" customFormat="1" ht="45" x14ac:dyDescent="0.2">
      <c r="A21" s="32"/>
      <c r="B21" s="72" t="s">
        <v>54</v>
      </c>
      <c r="C21" s="72">
        <v>5502146</v>
      </c>
      <c r="D21" s="72" t="s">
        <v>117</v>
      </c>
      <c r="E21" s="77" t="s">
        <v>104</v>
      </c>
      <c r="F21" s="72" t="s">
        <v>122</v>
      </c>
      <c r="G21" s="78">
        <v>8395.6299999999992</v>
      </c>
      <c r="H21" s="72">
        <v>8.32</v>
      </c>
      <c r="I21" s="35">
        <f t="shared" si="3"/>
        <v>0.20069999999999999</v>
      </c>
      <c r="J21" s="36">
        <f t="shared" si="2"/>
        <v>8.32</v>
      </c>
      <c r="K21" s="36">
        <f t="shared" si="0"/>
        <v>9.99</v>
      </c>
      <c r="L21" s="36">
        <f t="shared" si="1"/>
        <v>83872.34</v>
      </c>
    </row>
    <row r="22" spans="1:12" s="34" customFormat="1" ht="45" x14ac:dyDescent="0.2">
      <c r="A22" s="32"/>
      <c r="B22" s="72" t="s">
        <v>55</v>
      </c>
      <c r="C22" s="72">
        <v>5502146</v>
      </c>
      <c r="D22" s="72" t="s">
        <v>117</v>
      </c>
      <c r="E22" s="77" t="s">
        <v>119</v>
      </c>
      <c r="F22" s="72" t="s">
        <v>122</v>
      </c>
      <c r="G22" s="78">
        <v>24947.51</v>
      </c>
      <c r="H22" s="72">
        <v>8.32</v>
      </c>
      <c r="I22" s="35">
        <f t="shared" si="3"/>
        <v>0.20069999999999999</v>
      </c>
      <c r="J22" s="36">
        <f t="shared" si="2"/>
        <v>8.32</v>
      </c>
      <c r="K22" s="36">
        <f t="shared" si="0"/>
        <v>9.99</v>
      </c>
      <c r="L22" s="36">
        <f t="shared" si="1"/>
        <v>249225.62</v>
      </c>
    </row>
    <row r="23" spans="1:12" s="34" customFormat="1" ht="15" customHeight="1" x14ac:dyDescent="0.2">
      <c r="A23" s="32"/>
      <c r="B23" s="72" t="s">
        <v>56</v>
      </c>
      <c r="C23" s="72">
        <v>5915320</v>
      </c>
      <c r="D23" s="72" t="s">
        <v>117</v>
      </c>
      <c r="E23" s="77" t="s">
        <v>106</v>
      </c>
      <c r="F23" s="72" t="s">
        <v>120</v>
      </c>
      <c r="G23" s="78">
        <v>307169.08</v>
      </c>
      <c r="H23" s="72">
        <v>0.65</v>
      </c>
      <c r="I23" s="35">
        <f t="shared" si="3"/>
        <v>0.20069999999999999</v>
      </c>
      <c r="J23" s="36">
        <f t="shared" si="2"/>
        <v>0.65</v>
      </c>
      <c r="K23" s="36">
        <f t="shared" si="0"/>
        <v>0.78</v>
      </c>
      <c r="L23" s="36">
        <f t="shared" si="1"/>
        <v>239591.88</v>
      </c>
    </row>
    <row r="24" spans="1:12" s="34" customFormat="1" ht="15" customHeight="1" x14ac:dyDescent="0.2">
      <c r="A24" s="32"/>
      <c r="B24" s="72" t="s">
        <v>57</v>
      </c>
      <c r="C24" s="72">
        <v>5503041</v>
      </c>
      <c r="D24" s="72" t="s">
        <v>117</v>
      </c>
      <c r="E24" s="77" t="s">
        <v>98</v>
      </c>
      <c r="F24" s="72" t="s">
        <v>122</v>
      </c>
      <c r="G24" s="78">
        <v>11932.51</v>
      </c>
      <c r="H24" s="79">
        <v>7.9</v>
      </c>
      <c r="I24" s="35">
        <f t="shared" si="3"/>
        <v>0.20069999999999999</v>
      </c>
      <c r="J24" s="36">
        <f t="shared" si="2"/>
        <v>7.9</v>
      </c>
      <c r="K24" s="36">
        <f t="shared" si="0"/>
        <v>9.49</v>
      </c>
      <c r="L24" s="36">
        <f t="shared" si="1"/>
        <v>113239.52</v>
      </c>
    </row>
    <row r="25" spans="1:12" s="34" customFormat="1" ht="27.75" customHeight="1" x14ac:dyDescent="0.2">
      <c r="A25" s="32"/>
      <c r="B25" s="72" t="s">
        <v>58</v>
      </c>
      <c r="C25" s="72">
        <v>4011210</v>
      </c>
      <c r="D25" s="72" t="s">
        <v>117</v>
      </c>
      <c r="E25" s="77" t="s">
        <v>99</v>
      </c>
      <c r="F25" s="72" t="s">
        <v>121</v>
      </c>
      <c r="G25" s="78">
        <v>59991.85</v>
      </c>
      <c r="H25" s="72">
        <v>1.1299999999999999</v>
      </c>
      <c r="I25" s="35">
        <f t="shared" si="3"/>
        <v>0.20069999999999999</v>
      </c>
      <c r="J25" s="36">
        <f t="shared" si="2"/>
        <v>1.1299999999999999</v>
      </c>
      <c r="K25" s="36">
        <f t="shared" si="0"/>
        <v>1.36</v>
      </c>
      <c r="L25" s="36">
        <v>81588.91</v>
      </c>
    </row>
    <row r="26" spans="1:12" s="34" customFormat="1" ht="27.75" customHeight="1" x14ac:dyDescent="0.2">
      <c r="A26" s="32"/>
      <c r="B26" s="80">
        <v>3</v>
      </c>
      <c r="C26" s="80"/>
      <c r="D26" s="80"/>
      <c r="E26" s="81" t="s">
        <v>123</v>
      </c>
      <c r="F26" s="82"/>
      <c r="G26" s="83"/>
      <c r="H26" s="82"/>
      <c r="I26" s="84"/>
      <c r="J26" s="85"/>
      <c r="K26" s="85"/>
      <c r="L26" s="85"/>
    </row>
    <row r="27" spans="1:12" s="34" customFormat="1" ht="27.75" customHeight="1" x14ac:dyDescent="0.2">
      <c r="A27" s="32"/>
      <c r="B27" s="72" t="s">
        <v>59</v>
      </c>
      <c r="C27" s="72">
        <v>4011227</v>
      </c>
      <c r="D27" s="72" t="s">
        <v>117</v>
      </c>
      <c r="E27" s="77" t="s">
        <v>124</v>
      </c>
      <c r="F27" s="72" t="s">
        <v>122</v>
      </c>
      <c r="G27" s="78">
        <v>11998.37</v>
      </c>
      <c r="H27" s="72">
        <v>10.77</v>
      </c>
      <c r="I27" s="35">
        <f t="shared" si="3"/>
        <v>0.20069999999999999</v>
      </c>
      <c r="J27" s="36">
        <f>H27</f>
        <v>10.77</v>
      </c>
      <c r="K27" s="36">
        <f t="shared" si="0"/>
        <v>12.93</v>
      </c>
      <c r="L27" s="36">
        <f>ROUND(K27*G27,2)</f>
        <v>155138.92000000001</v>
      </c>
    </row>
    <row r="28" spans="1:12" s="34" customFormat="1" ht="27.75" customHeight="1" x14ac:dyDescent="0.2">
      <c r="A28" s="32"/>
      <c r="B28" s="72" t="s">
        <v>60</v>
      </c>
      <c r="C28" s="72">
        <v>5914374</v>
      </c>
      <c r="D28" s="72" t="s">
        <v>117</v>
      </c>
      <c r="E28" s="77" t="s">
        <v>125</v>
      </c>
      <c r="F28" s="72" t="s">
        <v>120</v>
      </c>
      <c r="G28" s="78">
        <v>151984.32000000001</v>
      </c>
      <c r="H28" s="72">
        <v>0.89</v>
      </c>
      <c r="I28" s="35">
        <f t="shared" si="3"/>
        <v>0.20069999999999999</v>
      </c>
      <c r="J28" s="36">
        <f>H28</f>
        <v>0.89</v>
      </c>
      <c r="K28" s="36">
        <f t="shared" si="0"/>
        <v>1.07</v>
      </c>
      <c r="L28" s="36">
        <v>162623.23000000001</v>
      </c>
    </row>
    <row r="29" spans="1:12" s="34" customFormat="1" ht="27.75" customHeight="1" x14ac:dyDescent="0.2">
      <c r="A29" s="32"/>
      <c r="B29" s="80">
        <v>4</v>
      </c>
      <c r="C29" s="80"/>
      <c r="D29" s="80"/>
      <c r="E29" s="81" t="s">
        <v>101</v>
      </c>
      <c r="F29" s="82"/>
      <c r="G29" s="83"/>
      <c r="H29" s="82"/>
      <c r="I29" s="84"/>
      <c r="J29" s="85"/>
      <c r="K29" s="85"/>
      <c r="L29" s="85"/>
    </row>
    <row r="30" spans="1:12" s="34" customFormat="1" ht="27.75" customHeight="1" x14ac:dyDescent="0.2">
      <c r="A30" s="32"/>
      <c r="B30" s="72" t="s">
        <v>61</v>
      </c>
      <c r="C30" s="72">
        <v>4011219</v>
      </c>
      <c r="D30" s="72" t="s">
        <v>117</v>
      </c>
      <c r="E30" s="77" t="s">
        <v>102</v>
      </c>
      <c r="F30" s="72" t="s">
        <v>122</v>
      </c>
      <c r="G30" s="78">
        <v>11323.03</v>
      </c>
      <c r="H30" s="72">
        <v>11.45</v>
      </c>
      <c r="I30" s="35">
        <f t="shared" si="3"/>
        <v>0.20069999999999999</v>
      </c>
      <c r="J30" s="36">
        <f>H30</f>
        <v>11.45</v>
      </c>
      <c r="K30" s="36">
        <f t="shared" si="0"/>
        <v>13.75</v>
      </c>
      <c r="L30" s="36">
        <v>155691.67000000001</v>
      </c>
    </row>
    <row r="31" spans="1:12" s="34" customFormat="1" ht="27.75" customHeight="1" x14ac:dyDescent="0.2">
      <c r="A31" s="32"/>
      <c r="B31" s="72" t="s">
        <v>62</v>
      </c>
      <c r="C31" s="72">
        <v>5914374</v>
      </c>
      <c r="D31" s="72" t="s">
        <v>117</v>
      </c>
      <c r="E31" s="77" t="s">
        <v>100</v>
      </c>
      <c r="F31" s="72" t="s">
        <v>120</v>
      </c>
      <c r="G31" s="78">
        <v>143148.26</v>
      </c>
      <c r="H31" s="72">
        <v>0.89</v>
      </c>
      <c r="I31" s="35">
        <f t="shared" si="3"/>
        <v>0.20069999999999999</v>
      </c>
      <c r="J31" s="36">
        <f>H31</f>
        <v>0.89</v>
      </c>
      <c r="K31" s="36">
        <f t="shared" si="0"/>
        <v>1.07</v>
      </c>
      <c r="L31" s="36">
        <f>ROUND(K31*G31,2)</f>
        <v>153168.64000000001</v>
      </c>
    </row>
    <row r="32" spans="1:12" s="34" customFormat="1" ht="27.75" customHeight="1" x14ac:dyDescent="0.2">
      <c r="A32" s="32"/>
      <c r="B32" s="72" t="s">
        <v>127</v>
      </c>
      <c r="C32" s="72">
        <v>4011352</v>
      </c>
      <c r="D32" s="72" t="s">
        <v>117</v>
      </c>
      <c r="E32" s="77" t="s">
        <v>103</v>
      </c>
      <c r="F32" s="72" t="s">
        <v>121</v>
      </c>
      <c r="G32" s="78">
        <v>87455.08</v>
      </c>
      <c r="H32" s="72">
        <v>3.38</v>
      </c>
      <c r="I32" s="35">
        <f t="shared" si="3"/>
        <v>0.20069999999999999</v>
      </c>
      <c r="J32" s="36">
        <f>H32</f>
        <v>3.38</v>
      </c>
      <c r="K32" s="36">
        <f t="shared" si="0"/>
        <v>4.0599999999999996</v>
      </c>
      <c r="L32" s="36">
        <f>ROUND(K32*G32,2)</f>
        <v>355067.62</v>
      </c>
    </row>
    <row r="33" spans="1:12" s="34" customFormat="1" ht="27.75" customHeight="1" x14ac:dyDescent="0.2">
      <c r="A33" s="32"/>
      <c r="B33" s="72" t="s">
        <v>128</v>
      </c>
      <c r="C33" s="72">
        <v>5914622</v>
      </c>
      <c r="D33" s="72" t="s">
        <v>117</v>
      </c>
      <c r="E33" s="77" t="s">
        <v>126</v>
      </c>
      <c r="F33" s="72" t="s">
        <v>120</v>
      </c>
      <c r="G33" s="78">
        <v>47068.32</v>
      </c>
      <c r="H33" s="72">
        <v>1.63</v>
      </c>
      <c r="I33" s="35">
        <f t="shared" si="3"/>
        <v>0.20069999999999999</v>
      </c>
      <c r="J33" s="36">
        <f>H33</f>
        <v>1.63</v>
      </c>
      <c r="K33" s="36">
        <f t="shared" si="0"/>
        <v>1.96</v>
      </c>
      <c r="L33" s="36">
        <v>92253.9</v>
      </c>
    </row>
    <row r="34" spans="1:12" s="34" customFormat="1" ht="27.75" customHeight="1" x14ac:dyDescent="0.2">
      <c r="A34" s="32"/>
      <c r="B34" s="80">
        <v>5</v>
      </c>
      <c r="C34" s="80"/>
      <c r="D34" s="80"/>
      <c r="E34" s="81" t="s">
        <v>107</v>
      </c>
      <c r="F34" s="82"/>
      <c r="G34" s="83"/>
      <c r="H34" s="82"/>
      <c r="I34" s="84"/>
      <c r="J34" s="85"/>
      <c r="K34" s="85"/>
      <c r="L34" s="85"/>
    </row>
    <row r="35" spans="1:12" s="34" customFormat="1" ht="27.75" customHeight="1" x14ac:dyDescent="0.2">
      <c r="A35" s="32"/>
      <c r="B35" s="33" t="s">
        <v>63</v>
      </c>
      <c r="C35" s="72">
        <v>4011353</v>
      </c>
      <c r="D35" s="72" t="s">
        <v>117</v>
      </c>
      <c r="E35" s="77" t="s">
        <v>108</v>
      </c>
      <c r="F35" s="72" t="s">
        <v>121</v>
      </c>
      <c r="G35" s="78">
        <v>87455.08</v>
      </c>
      <c r="H35" s="72">
        <v>1.27</v>
      </c>
      <c r="I35" s="35">
        <f t="shared" si="3"/>
        <v>0.20069999999999999</v>
      </c>
      <c r="J35" s="36">
        <f>H35</f>
        <v>1.27</v>
      </c>
      <c r="K35" s="36">
        <f t="shared" si="0"/>
        <v>1.52</v>
      </c>
      <c r="L35" s="36">
        <v>132931.73000000001</v>
      </c>
    </row>
    <row r="36" spans="1:12" s="34" customFormat="1" ht="27.75" customHeight="1" x14ac:dyDescent="0.2">
      <c r="A36" s="32"/>
      <c r="B36" s="33" t="s">
        <v>64</v>
      </c>
      <c r="C36" s="72">
        <v>5914622</v>
      </c>
      <c r="D36" s="72" t="s">
        <v>117</v>
      </c>
      <c r="E36" s="77" t="s">
        <v>126</v>
      </c>
      <c r="F36" s="72" t="s">
        <v>120</v>
      </c>
      <c r="G36" s="78">
        <v>16292.88</v>
      </c>
      <c r="H36" s="72">
        <v>1.63</v>
      </c>
      <c r="I36" s="35">
        <f t="shared" si="3"/>
        <v>0.20069999999999999</v>
      </c>
      <c r="J36" s="36">
        <f t="shared" ref="J36:J52" si="4">H36</f>
        <v>1.63</v>
      </c>
      <c r="K36" s="36">
        <f t="shared" si="0"/>
        <v>1.96</v>
      </c>
      <c r="L36" s="36">
        <f t="shared" ref="L36:L38" si="5">ROUND(K36*G36,2)</f>
        <v>31934.04</v>
      </c>
    </row>
    <row r="37" spans="1:12" s="34" customFormat="1" ht="27.75" customHeight="1" x14ac:dyDescent="0.2">
      <c r="A37" s="32"/>
      <c r="B37" s="33" t="s">
        <v>65</v>
      </c>
      <c r="C37" s="72">
        <v>4011463</v>
      </c>
      <c r="D37" s="72" t="s">
        <v>117</v>
      </c>
      <c r="E37" s="77" t="s">
        <v>129</v>
      </c>
      <c r="F37" s="72" t="s">
        <v>131</v>
      </c>
      <c r="G37" s="78">
        <v>5266.08</v>
      </c>
      <c r="H37" s="72">
        <v>407.88</v>
      </c>
      <c r="I37" s="35">
        <f t="shared" si="3"/>
        <v>0.20069999999999999</v>
      </c>
      <c r="J37" s="36">
        <f t="shared" si="4"/>
        <v>407.88</v>
      </c>
      <c r="K37" s="36">
        <f t="shared" si="0"/>
        <v>489.74</v>
      </c>
      <c r="L37" s="36">
        <f t="shared" si="5"/>
        <v>2579010.02</v>
      </c>
    </row>
    <row r="38" spans="1:12" s="34" customFormat="1" ht="27.75" customHeight="1" x14ac:dyDescent="0.2">
      <c r="A38" s="32"/>
      <c r="B38" s="33" t="s">
        <v>66</v>
      </c>
      <c r="C38" s="72">
        <v>5914344</v>
      </c>
      <c r="D38" s="72" t="s">
        <v>117</v>
      </c>
      <c r="E38" s="77" t="s">
        <v>130</v>
      </c>
      <c r="F38" s="72" t="s">
        <v>120</v>
      </c>
      <c r="G38" s="78">
        <v>378056.65</v>
      </c>
      <c r="H38" s="72">
        <v>0.79</v>
      </c>
      <c r="I38" s="35">
        <f t="shared" si="3"/>
        <v>0.20069999999999999</v>
      </c>
      <c r="J38" s="36">
        <f t="shared" si="4"/>
        <v>0.79</v>
      </c>
      <c r="K38" s="36">
        <f t="shared" si="0"/>
        <v>0.95</v>
      </c>
      <c r="L38" s="36">
        <f t="shared" si="5"/>
        <v>359153.82</v>
      </c>
    </row>
    <row r="39" spans="1:12" s="34" customFormat="1" ht="27.75" customHeight="1" x14ac:dyDescent="0.2">
      <c r="A39" s="32"/>
      <c r="B39" s="33" t="s">
        <v>67</v>
      </c>
      <c r="C39" s="72">
        <v>5914622</v>
      </c>
      <c r="D39" s="72" t="s">
        <v>117</v>
      </c>
      <c r="E39" s="77" t="s">
        <v>126</v>
      </c>
      <c r="F39" s="72" t="s">
        <v>120</v>
      </c>
      <c r="G39" s="78">
        <v>140608.37</v>
      </c>
      <c r="H39" s="72">
        <v>1.63</v>
      </c>
      <c r="I39" s="35">
        <f t="shared" si="3"/>
        <v>0.20069999999999999</v>
      </c>
      <c r="J39" s="36">
        <f t="shared" si="4"/>
        <v>1.63</v>
      </c>
      <c r="K39" s="36">
        <f t="shared" si="0"/>
        <v>1.96</v>
      </c>
      <c r="L39" s="36">
        <v>275592.40000000002</v>
      </c>
    </row>
    <row r="40" spans="1:12" s="34" customFormat="1" ht="27.75" customHeight="1" x14ac:dyDescent="0.2">
      <c r="A40" s="32"/>
      <c r="B40" s="80">
        <v>6</v>
      </c>
      <c r="C40" s="80"/>
      <c r="D40" s="80"/>
      <c r="E40" s="81" t="s">
        <v>132</v>
      </c>
      <c r="F40" s="82"/>
      <c r="G40" s="83"/>
      <c r="H40" s="82"/>
      <c r="I40" s="84"/>
      <c r="J40" s="85"/>
      <c r="K40" s="85"/>
      <c r="L40" s="85"/>
    </row>
    <row r="41" spans="1:12" s="34" customFormat="1" ht="27.75" customHeight="1" x14ac:dyDescent="0.2">
      <c r="A41" s="32"/>
      <c r="B41" s="33" t="s">
        <v>68</v>
      </c>
      <c r="C41" s="72">
        <v>2003253</v>
      </c>
      <c r="D41" s="72" t="s">
        <v>117</v>
      </c>
      <c r="E41" s="77" t="s">
        <v>136</v>
      </c>
      <c r="F41" s="72" t="s">
        <v>52</v>
      </c>
      <c r="G41" s="78">
        <v>6128.33</v>
      </c>
      <c r="H41" s="72">
        <v>90.72</v>
      </c>
      <c r="I41" s="35">
        <f t="shared" si="3"/>
        <v>0.20069999999999999</v>
      </c>
      <c r="J41" s="36">
        <f t="shared" si="4"/>
        <v>90.72</v>
      </c>
      <c r="K41" s="36">
        <f t="shared" si="0"/>
        <v>108.93</v>
      </c>
      <c r="L41" s="36">
        <f t="shared" ref="L41:L52" si="6">ROUND(K41*G41,2)</f>
        <v>667558.99</v>
      </c>
    </row>
    <row r="42" spans="1:12" s="34" customFormat="1" ht="27.75" customHeight="1" x14ac:dyDescent="0.2">
      <c r="A42" s="32"/>
      <c r="B42" s="33" t="s">
        <v>69</v>
      </c>
      <c r="C42" s="72">
        <v>2003389</v>
      </c>
      <c r="D42" s="72" t="s">
        <v>117</v>
      </c>
      <c r="E42" s="77" t="s">
        <v>137</v>
      </c>
      <c r="F42" s="72" t="s">
        <v>52</v>
      </c>
      <c r="G42" s="78">
        <v>70</v>
      </c>
      <c r="H42" s="72">
        <v>241.08</v>
      </c>
      <c r="I42" s="35">
        <f t="shared" si="3"/>
        <v>0.20069999999999999</v>
      </c>
      <c r="J42" s="36">
        <f t="shared" si="4"/>
        <v>241.08</v>
      </c>
      <c r="K42" s="36">
        <f t="shared" si="0"/>
        <v>289.45999999999998</v>
      </c>
      <c r="L42" s="36">
        <f t="shared" si="6"/>
        <v>20262.2</v>
      </c>
    </row>
    <row r="43" spans="1:12" s="34" customFormat="1" ht="27.75" customHeight="1" x14ac:dyDescent="0.2">
      <c r="A43" s="32"/>
      <c r="B43" s="33" t="s">
        <v>70</v>
      </c>
      <c r="C43" s="72">
        <v>2003385</v>
      </c>
      <c r="D43" s="72" t="s">
        <v>117</v>
      </c>
      <c r="E43" s="77" t="s">
        <v>138</v>
      </c>
      <c r="F43" s="72" t="s">
        <v>73</v>
      </c>
      <c r="G43" s="78">
        <v>35</v>
      </c>
      <c r="H43" s="72">
        <v>56.83</v>
      </c>
      <c r="I43" s="35">
        <f t="shared" si="3"/>
        <v>0.20069999999999999</v>
      </c>
      <c r="J43" s="36">
        <f t="shared" si="4"/>
        <v>56.83</v>
      </c>
      <c r="K43" s="36">
        <f t="shared" si="0"/>
        <v>68.239999999999995</v>
      </c>
      <c r="L43" s="36">
        <f t="shared" si="6"/>
        <v>2388.4</v>
      </c>
    </row>
    <row r="44" spans="1:12" s="34" customFormat="1" ht="27.75" customHeight="1" x14ac:dyDescent="0.2">
      <c r="A44" s="32"/>
      <c r="B44" s="33" t="s">
        <v>133</v>
      </c>
      <c r="C44" s="72">
        <v>2003475</v>
      </c>
      <c r="D44" s="72" t="s">
        <v>117</v>
      </c>
      <c r="E44" s="77" t="s">
        <v>139</v>
      </c>
      <c r="F44" s="72" t="s">
        <v>73</v>
      </c>
      <c r="G44" s="78">
        <v>32</v>
      </c>
      <c r="H44" s="72">
        <v>499.44</v>
      </c>
      <c r="I44" s="35">
        <f t="shared" si="3"/>
        <v>0.20069999999999999</v>
      </c>
      <c r="J44" s="36">
        <f t="shared" si="4"/>
        <v>499.44</v>
      </c>
      <c r="K44" s="36">
        <f t="shared" si="0"/>
        <v>599.67999999999995</v>
      </c>
      <c r="L44" s="36">
        <f t="shared" si="6"/>
        <v>19189.759999999998</v>
      </c>
    </row>
    <row r="45" spans="1:12" s="34" customFormat="1" ht="27.75" customHeight="1" x14ac:dyDescent="0.2">
      <c r="A45" s="32"/>
      <c r="B45" s="33" t="s">
        <v>134</v>
      </c>
      <c r="C45" s="72">
        <v>2003307</v>
      </c>
      <c r="D45" s="72" t="s">
        <v>117</v>
      </c>
      <c r="E45" s="77" t="s">
        <v>140</v>
      </c>
      <c r="F45" s="72" t="s">
        <v>52</v>
      </c>
      <c r="G45" s="78">
        <v>3933.22</v>
      </c>
      <c r="H45" s="72">
        <v>126.71</v>
      </c>
      <c r="I45" s="35">
        <f t="shared" si="3"/>
        <v>0.20069999999999999</v>
      </c>
      <c r="J45" s="36">
        <f t="shared" si="4"/>
        <v>126.71</v>
      </c>
      <c r="K45" s="36">
        <f t="shared" si="0"/>
        <v>152.13999999999999</v>
      </c>
      <c r="L45" s="36">
        <f t="shared" si="6"/>
        <v>598400.09</v>
      </c>
    </row>
    <row r="46" spans="1:12" s="34" customFormat="1" ht="27.75" customHeight="1" x14ac:dyDescent="0.2">
      <c r="A46" s="32"/>
      <c r="B46" s="33" t="s">
        <v>135</v>
      </c>
      <c r="C46" s="72">
        <v>2003939</v>
      </c>
      <c r="D46" s="72" t="s">
        <v>117</v>
      </c>
      <c r="E46" s="77" t="s">
        <v>141</v>
      </c>
      <c r="F46" s="72" t="s">
        <v>52</v>
      </c>
      <c r="G46" s="78">
        <v>1290</v>
      </c>
      <c r="H46" s="72">
        <v>72.319999999999993</v>
      </c>
      <c r="I46" s="35">
        <f t="shared" si="3"/>
        <v>0.20069999999999999</v>
      </c>
      <c r="J46" s="36">
        <f t="shared" si="4"/>
        <v>72.319999999999993</v>
      </c>
      <c r="K46" s="36">
        <f t="shared" si="0"/>
        <v>86.83</v>
      </c>
      <c r="L46" s="36">
        <f t="shared" si="6"/>
        <v>112010.7</v>
      </c>
    </row>
    <row r="47" spans="1:12" s="34" customFormat="1" ht="27.75" customHeight="1" x14ac:dyDescent="0.2">
      <c r="A47" s="32"/>
      <c r="B47" s="80">
        <v>7</v>
      </c>
      <c r="C47" s="80"/>
      <c r="D47" s="80"/>
      <c r="E47" s="81" t="s">
        <v>142</v>
      </c>
      <c r="F47" s="82"/>
      <c r="G47" s="83"/>
      <c r="H47" s="82"/>
      <c r="I47" s="84"/>
      <c r="J47" s="85"/>
      <c r="K47" s="85"/>
      <c r="L47" s="85"/>
    </row>
    <row r="48" spans="1:12" s="34" customFormat="1" ht="27.75" customHeight="1" x14ac:dyDescent="0.2">
      <c r="A48" s="32"/>
      <c r="B48" s="33" t="s">
        <v>71</v>
      </c>
      <c r="C48" s="72">
        <v>5214001</v>
      </c>
      <c r="D48" s="72" t="s">
        <v>117</v>
      </c>
      <c r="E48" s="77" t="s">
        <v>144</v>
      </c>
      <c r="F48" s="72" t="s">
        <v>121</v>
      </c>
      <c r="G48" s="78">
        <v>24133.360000000001</v>
      </c>
      <c r="H48" s="72">
        <v>13.39</v>
      </c>
      <c r="I48" s="35">
        <f t="shared" si="3"/>
        <v>0.20069999999999999</v>
      </c>
      <c r="J48" s="36">
        <f t="shared" si="4"/>
        <v>13.39</v>
      </c>
      <c r="K48" s="36">
        <f t="shared" si="0"/>
        <v>16.079999999999998</v>
      </c>
      <c r="L48" s="36">
        <f t="shared" si="6"/>
        <v>388064.43</v>
      </c>
    </row>
    <row r="49" spans="1:12" s="34" customFormat="1" ht="27.75" customHeight="1" x14ac:dyDescent="0.2">
      <c r="A49" s="32"/>
      <c r="B49" s="33" t="s">
        <v>72</v>
      </c>
      <c r="C49" s="72">
        <v>5213360</v>
      </c>
      <c r="D49" s="72" t="s">
        <v>117</v>
      </c>
      <c r="E49" s="77" t="s">
        <v>143</v>
      </c>
      <c r="F49" s="72" t="s">
        <v>105</v>
      </c>
      <c r="G49" s="78">
        <v>5766</v>
      </c>
      <c r="H49" s="72">
        <v>32.520000000000003</v>
      </c>
      <c r="I49" s="35">
        <f t="shared" si="3"/>
        <v>0.20069999999999999</v>
      </c>
      <c r="J49" s="36">
        <f t="shared" si="4"/>
        <v>32.520000000000003</v>
      </c>
      <c r="K49" s="36">
        <f t="shared" si="0"/>
        <v>39.049999999999997</v>
      </c>
      <c r="L49" s="36">
        <f t="shared" si="6"/>
        <v>225162.3</v>
      </c>
    </row>
    <row r="50" spans="1:12" s="34" customFormat="1" ht="27.75" customHeight="1" x14ac:dyDescent="0.2">
      <c r="A50" s="32"/>
      <c r="B50" s="80">
        <v>8</v>
      </c>
      <c r="C50" s="80"/>
      <c r="D50" s="80"/>
      <c r="E50" s="81" t="s">
        <v>145</v>
      </c>
      <c r="F50" s="82"/>
      <c r="G50" s="83"/>
      <c r="H50" s="82"/>
      <c r="I50" s="84"/>
      <c r="J50" s="85"/>
      <c r="K50" s="85"/>
      <c r="L50" s="85"/>
    </row>
    <row r="51" spans="1:12" s="34" customFormat="1" ht="27.75" customHeight="1" x14ac:dyDescent="0.2">
      <c r="A51" s="32"/>
      <c r="B51" s="33" t="s">
        <v>146</v>
      </c>
      <c r="C51" s="72">
        <v>5213453</v>
      </c>
      <c r="D51" s="72" t="s">
        <v>117</v>
      </c>
      <c r="E51" s="77" t="s">
        <v>149</v>
      </c>
      <c r="F51" s="72" t="s">
        <v>73</v>
      </c>
      <c r="G51" s="78">
        <v>36</v>
      </c>
      <c r="H51" s="72">
        <v>401.66</v>
      </c>
      <c r="I51" s="35">
        <f t="shared" si="3"/>
        <v>0.20069999999999999</v>
      </c>
      <c r="J51" s="36">
        <f t="shared" si="4"/>
        <v>401.66</v>
      </c>
      <c r="K51" s="36">
        <f t="shared" si="0"/>
        <v>482.27</v>
      </c>
      <c r="L51" s="36">
        <f t="shared" si="6"/>
        <v>17361.72</v>
      </c>
    </row>
    <row r="52" spans="1:12" s="34" customFormat="1" ht="27.75" customHeight="1" x14ac:dyDescent="0.2">
      <c r="A52" s="32"/>
      <c r="B52" s="33" t="s">
        <v>147</v>
      </c>
      <c r="C52" s="72">
        <v>5213465</v>
      </c>
      <c r="D52" s="33" t="s">
        <v>117</v>
      </c>
      <c r="E52" s="77" t="s">
        <v>148</v>
      </c>
      <c r="F52" s="72" t="s">
        <v>73</v>
      </c>
      <c r="G52" s="78">
        <v>4</v>
      </c>
      <c r="H52" s="72">
        <v>422.06</v>
      </c>
      <c r="I52" s="35">
        <f t="shared" si="3"/>
        <v>0.20069999999999999</v>
      </c>
      <c r="J52" s="36">
        <f t="shared" si="4"/>
        <v>422.06</v>
      </c>
      <c r="K52" s="36">
        <f t="shared" si="0"/>
        <v>506.77</v>
      </c>
      <c r="L52" s="36">
        <f t="shared" si="6"/>
        <v>2027.08</v>
      </c>
    </row>
    <row r="57" spans="1:12" ht="15.75" x14ac:dyDescent="0.25">
      <c r="E57" s="58"/>
    </row>
    <row r="58" spans="1:12" ht="15.75" x14ac:dyDescent="0.25">
      <c r="E58" s="62" t="s">
        <v>94</v>
      </c>
    </row>
    <row r="59" spans="1:12" ht="15.75" x14ac:dyDescent="0.25">
      <c r="E59" s="67" t="s">
        <v>95</v>
      </c>
    </row>
  </sheetData>
  <mergeCells count="14">
    <mergeCell ref="C9:D9"/>
    <mergeCell ref="C11:D11"/>
    <mergeCell ref="G6:G7"/>
    <mergeCell ref="C10:D10"/>
    <mergeCell ref="B9:B11"/>
    <mergeCell ref="I6:I7"/>
    <mergeCell ref="H6:H7"/>
    <mergeCell ref="J6:J7"/>
    <mergeCell ref="B2:F2"/>
    <mergeCell ref="C4:H4"/>
    <mergeCell ref="E5:F5"/>
    <mergeCell ref="B6:B7"/>
    <mergeCell ref="C6:C7"/>
    <mergeCell ref="C3:H3"/>
  </mergeCells>
  <phoneticPr fontId="10" type="noConversion"/>
  <dataValidations disablePrompts="1" xWindow="452" yWindow="487" count="3">
    <dataValidation type="list" allowBlank="1" showInputMessage="1" showErrorMessage="1" sqref="H13">
      <formula1>"CUSTO (SEM BDI),PREÇO (COM BDI)"</formula1>
    </dataValidation>
    <dataValidation type="list" allowBlank="1" showInputMessage="1" showErrorMessage="1" sqref="D7">
      <formula1>"Sim,Não"</formula1>
    </dataValidation>
    <dataValidation type="list" allowBlank="1" showInputMessage="1" showErrorMessage="1" sqref="E5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</dataValidations>
  <pageMargins left="0.511811024" right="0.511811024" top="0.78740157499999996" bottom="0.78740157499999996" header="0.31496062000000002" footer="0.31496062000000002"/>
  <pageSetup paperSize="9" scale="52" fitToHeight="0" orientation="landscape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activeCell="E10" sqref="E10"/>
    </sheetView>
  </sheetViews>
  <sheetFormatPr defaultColWidth="9.125" defaultRowHeight="15.75" x14ac:dyDescent="0.25"/>
  <cols>
    <col min="1" max="1" width="12.125" style="37" customWidth="1"/>
    <col min="2" max="2" width="45" style="37" bestFit="1" customWidth="1"/>
    <col min="3" max="3" width="27.125" style="63" bestFit="1" customWidth="1"/>
    <col min="4" max="4" width="18.625" style="63" bestFit="1" customWidth="1"/>
    <col min="5" max="5" width="15.125" style="37" bestFit="1" customWidth="1"/>
    <col min="6" max="6" width="15" style="37" customWidth="1"/>
    <col min="7" max="10" width="16.25" style="37" bestFit="1" customWidth="1"/>
    <col min="11" max="12" width="11.75" style="37" customWidth="1"/>
    <col min="13" max="16384" width="9.125" style="37"/>
  </cols>
  <sheetData>
    <row r="1" spans="1:12" x14ac:dyDescent="0.25">
      <c r="A1" s="118" t="s">
        <v>74</v>
      </c>
      <c r="B1" s="118"/>
      <c r="C1" s="118"/>
      <c r="D1" s="118"/>
      <c r="E1" s="118"/>
      <c r="F1" s="118"/>
      <c r="G1" s="118"/>
    </row>
    <row r="2" spans="1:12" ht="2.25" customHeight="1" x14ac:dyDescent="0.25">
      <c r="A2" s="119"/>
      <c r="B2" s="119"/>
      <c r="C2" s="119"/>
      <c r="D2" s="119"/>
      <c r="E2" s="119"/>
      <c r="F2" s="119"/>
      <c r="G2" s="119"/>
    </row>
    <row r="3" spans="1:12" x14ac:dyDescent="0.25">
      <c r="A3" s="119"/>
      <c r="B3" s="119"/>
      <c r="C3" s="119"/>
      <c r="D3" s="119"/>
      <c r="E3" s="119"/>
      <c r="F3" s="119"/>
      <c r="G3" s="119"/>
    </row>
    <row r="4" spans="1:12" ht="3.75" customHeight="1" x14ac:dyDescent="0.25">
      <c r="A4" s="119"/>
      <c r="B4" s="119"/>
      <c r="C4" s="119"/>
      <c r="D4" s="119"/>
      <c r="E4" s="119"/>
      <c r="F4" s="119"/>
      <c r="G4" s="119"/>
    </row>
    <row r="5" spans="1:12" ht="53.25" customHeight="1" thickBot="1" x14ac:dyDescent="0.3">
      <c r="A5" s="120"/>
      <c r="B5" s="120"/>
      <c r="C5" s="120"/>
      <c r="D5" s="120"/>
      <c r="E5" s="120"/>
      <c r="F5" s="120"/>
      <c r="G5" s="120"/>
    </row>
    <row r="6" spans="1:12" ht="31.5" customHeight="1" x14ac:dyDescent="0.25">
      <c r="A6" s="121" t="s">
        <v>75</v>
      </c>
      <c r="B6" s="122"/>
      <c r="C6" s="38" t="s">
        <v>76</v>
      </c>
      <c r="D6" s="123">
        <f>'Planilha Orçamentária'!L13</f>
        <v>7897052.0200000005</v>
      </c>
      <c r="E6" s="124"/>
      <c r="F6" s="125" t="s">
        <v>77</v>
      </c>
      <c r="G6" s="126"/>
    </row>
    <row r="7" spans="1:12" ht="57.75" customHeight="1" thickBot="1" x14ac:dyDescent="0.3">
      <c r="A7" s="127" t="s">
        <v>150</v>
      </c>
      <c r="B7" s="128"/>
      <c r="C7" s="39" t="s">
        <v>78</v>
      </c>
      <c r="D7" s="129" t="s">
        <v>93</v>
      </c>
      <c r="E7" s="130"/>
      <c r="F7" s="130"/>
      <c r="G7" s="131"/>
    </row>
    <row r="8" spans="1:12" ht="36" customHeight="1" x14ac:dyDescent="0.25">
      <c r="A8" s="40" t="s">
        <v>22</v>
      </c>
      <c r="B8" s="41" t="s">
        <v>79</v>
      </c>
      <c r="C8" s="42" t="s">
        <v>80</v>
      </c>
      <c r="D8" s="42" t="s">
        <v>81</v>
      </c>
      <c r="E8" s="41" t="s">
        <v>82</v>
      </c>
      <c r="F8" s="41" t="s">
        <v>83</v>
      </c>
      <c r="G8" s="41" t="s">
        <v>84</v>
      </c>
      <c r="H8" s="41" t="s">
        <v>85</v>
      </c>
      <c r="I8" s="41" t="s">
        <v>86</v>
      </c>
      <c r="J8" s="41" t="s">
        <v>87</v>
      </c>
      <c r="K8" s="41" t="s">
        <v>151</v>
      </c>
      <c r="L8" s="41" t="s">
        <v>152</v>
      </c>
    </row>
    <row r="9" spans="1:12" x14ac:dyDescent="0.25">
      <c r="A9" s="132">
        <v>1</v>
      </c>
      <c r="B9" s="134" t="str">
        <f>'Planilha Orçamentária'!E15</f>
        <v xml:space="preserve">Administração Local, canteiro e Mobilização </v>
      </c>
      <c r="C9" s="43" t="s">
        <v>88</v>
      </c>
      <c r="D9" s="44" t="e">
        <f>D16/D18</f>
        <v>#REF!</v>
      </c>
      <c r="E9" s="45"/>
      <c r="F9" s="45"/>
      <c r="G9" s="46">
        <v>1</v>
      </c>
      <c r="H9" s="45"/>
      <c r="I9" s="45"/>
      <c r="J9" s="45"/>
      <c r="K9" s="45"/>
      <c r="L9" s="45"/>
    </row>
    <row r="10" spans="1:12" x14ac:dyDescent="0.25">
      <c r="A10" s="133"/>
      <c r="B10" s="135"/>
      <c r="C10" s="43" t="s">
        <v>89</v>
      </c>
      <c r="D10" s="47" t="e">
        <f>SUM('Planilha Orçamentária'!#REF!)</f>
        <v>#REF!</v>
      </c>
      <c r="E10" s="47" t="e">
        <f>E9*$D$10</f>
        <v>#REF!</v>
      </c>
      <c r="F10" s="47" t="e">
        <f t="shared" ref="F10:J10" si="0">F9*$D$10</f>
        <v>#REF!</v>
      </c>
      <c r="G10" s="47" t="e">
        <f t="shared" si="0"/>
        <v>#REF!</v>
      </c>
      <c r="H10" s="47" t="e">
        <f t="shared" si="0"/>
        <v>#REF!</v>
      </c>
      <c r="I10" s="47" t="e">
        <f t="shared" si="0"/>
        <v>#REF!</v>
      </c>
      <c r="J10" s="47" t="e">
        <f t="shared" si="0"/>
        <v>#REF!</v>
      </c>
      <c r="K10" s="47" t="e">
        <f t="shared" ref="K10:L10" si="1">K9*$D$10</f>
        <v>#REF!</v>
      </c>
      <c r="L10" s="47" t="e">
        <f t="shared" si="1"/>
        <v>#REF!</v>
      </c>
    </row>
    <row r="11" spans="1:12" x14ac:dyDescent="0.25">
      <c r="A11" s="132">
        <v>2</v>
      </c>
      <c r="B11" s="136" t="str">
        <f>'Planilha Orçamentária'!E19</f>
        <v>Terraplanagem</v>
      </c>
      <c r="C11" s="43" t="s">
        <v>88</v>
      </c>
      <c r="D11" s="44" t="e">
        <f>D12/D26</f>
        <v>#REF!</v>
      </c>
      <c r="E11" s="45"/>
      <c r="F11" s="46">
        <v>0.33329999999999999</v>
      </c>
      <c r="G11" s="46">
        <v>0.33329999999999999</v>
      </c>
      <c r="H11" s="46">
        <v>0.33339999999999997</v>
      </c>
      <c r="I11" s="45"/>
      <c r="J11" s="45"/>
      <c r="K11" s="45"/>
      <c r="L11" s="45"/>
    </row>
    <row r="12" spans="1:12" x14ac:dyDescent="0.25">
      <c r="A12" s="133"/>
      <c r="B12" s="136"/>
      <c r="C12" s="43" t="s">
        <v>89</v>
      </c>
      <c r="D12" s="47" t="e">
        <f>SUM('Planilha Orçamentária'!#REF!)</f>
        <v>#REF!</v>
      </c>
      <c r="E12" s="47" t="e">
        <f>E11*$D$12</f>
        <v>#REF!</v>
      </c>
      <c r="F12" s="47" t="e">
        <f t="shared" ref="F12:J12" si="2">F11*$D$12</f>
        <v>#REF!</v>
      </c>
      <c r="G12" s="47" t="e">
        <f t="shared" si="2"/>
        <v>#REF!</v>
      </c>
      <c r="H12" s="47" t="e">
        <f t="shared" si="2"/>
        <v>#REF!</v>
      </c>
      <c r="I12" s="47" t="e">
        <f t="shared" si="2"/>
        <v>#REF!</v>
      </c>
      <c r="J12" s="47" t="e">
        <f t="shared" si="2"/>
        <v>#REF!</v>
      </c>
      <c r="K12" s="47" t="e">
        <f t="shared" ref="K12:L12" si="3">K11*$D$12</f>
        <v>#REF!</v>
      </c>
      <c r="L12" s="47" t="e">
        <f t="shared" si="3"/>
        <v>#REF!</v>
      </c>
    </row>
    <row r="13" spans="1:12" x14ac:dyDescent="0.25">
      <c r="A13" s="132">
        <v>3</v>
      </c>
      <c r="B13" s="137" t="str">
        <f>'Planilha Orçamentária'!E26</f>
        <v>Sub-Base</v>
      </c>
      <c r="C13" s="43" t="s">
        <v>88</v>
      </c>
      <c r="D13" s="44" t="e">
        <f>D14/D26</f>
        <v>#REF!</v>
      </c>
      <c r="E13" s="44">
        <v>0.5</v>
      </c>
      <c r="F13" s="44">
        <v>0.5</v>
      </c>
      <c r="G13" s="44"/>
      <c r="H13" s="44"/>
      <c r="I13" s="44"/>
      <c r="J13" s="44"/>
      <c r="K13" s="44"/>
      <c r="L13" s="44"/>
    </row>
    <row r="14" spans="1:12" x14ac:dyDescent="0.25">
      <c r="A14" s="133"/>
      <c r="B14" s="138"/>
      <c r="C14" s="43" t="s">
        <v>89</v>
      </c>
      <c r="D14" s="47" t="e">
        <f>SUM('Planilha Orçamentária'!#REF!)</f>
        <v>#REF!</v>
      </c>
      <c r="E14" s="47" t="e">
        <f>E13*$D$14</f>
        <v>#REF!</v>
      </c>
      <c r="F14" s="47" t="e">
        <f t="shared" ref="F14:J14" si="4">F13*$D$14</f>
        <v>#REF!</v>
      </c>
      <c r="G14" s="47" t="e">
        <f t="shared" si="4"/>
        <v>#REF!</v>
      </c>
      <c r="H14" s="47" t="e">
        <f t="shared" si="4"/>
        <v>#REF!</v>
      </c>
      <c r="I14" s="47" t="e">
        <f t="shared" si="4"/>
        <v>#REF!</v>
      </c>
      <c r="J14" s="47" t="e">
        <f t="shared" si="4"/>
        <v>#REF!</v>
      </c>
      <c r="K14" s="47" t="e">
        <f t="shared" ref="K14:L14" si="5">K13*$D$14</f>
        <v>#REF!</v>
      </c>
      <c r="L14" s="47" t="e">
        <f t="shared" si="5"/>
        <v>#REF!</v>
      </c>
    </row>
    <row r="15" spans="1:12" ht="15" customHeight="1" x14ac:dyDescent="0.25">
      <c r="A15" s="132">
        <v>4</v>
      </c>
      <c r="B15" s="137" t="str">
        <f>'Planilha Orçamentária'!E29</f>
        <v>Base</v>
      </c>
      <c r="C15" s="43" t="s">
        <v>88</v>
      </c>
      <c r="D15" s="44" t="e">
        <f>D16/D26</f>
        <v>#REF!</v>
      </c>
      <c r="E15" s="44"/>
      <c r="F15" s="44"/>
      <c r="G15" s="44"/>
      <c r="H15" s="44">
        <v>1</v>
      </c>
      <c r="I15" s="44"/>
      <c r="J15" s="44"/>
      <c r="K15" s="44"/>
      <c r="L15" s="44"/>
    </row>
    <row r="16" spans="1:12" s="50" customFormat="1" ht="15.75" customHeight="1" x14ac:dyDescent="0.25">
      <c r="A16" s="133"/>
      <c r="B16" s="137"/>
      <c r="C16" s="48" t="s">
        <v>89</v>
      </c>
      <c r="D16" s="49" t="e">
        <f>SUM('Planilha Orçamentária'!#REF!)</f>
        <v>#REF!</v>
      </c>
      <c r="E16" s="49" t="e">
        <f>E15*$D$16</f>
        <v>#REF!</v>
      </c>
      <c r="F16" s="49" t="e">
        <f t="shared" ref="F16:J16" si="6">F15*$D$16</f>
        <v>#REF!</v>
      </c>
      <c r="G16" s="49" t="e">
        <f t="shared" si="6"/>
        <v>#REF!</v>
      </c>
      <c r="H16" s="49" t="e">
        <f t="shared" si="6"/>
        <v>#REF!</v>
      </c>
      <c r="I16" s="49" t="e">
        <f t="shared" si="6"/>
        <v>#REF!</v>
      </c>
      <c r="J16" s="49" t="e">
        <f t="shared" si="6"/>
        <v>#REF!</v>
      </c>
      <c r="K16" s="49" t="e">
        <f t="shared" ref="K16:L16" si="7">K15*$D$16</f>
        <v>#REF!</v>
      </c>
      <c r="L16" s="49" t="e">
        <f t="shared" si="7"/>
        <v>#REF!</v>
      </c>
    </row>
    <row r="17" spans="1:12" x14ac:dyDescent="0.25">
      <c r="A17" s="132">
        <v>5</v>
      </c>
      <c r="B17" s="137" t="str">
        <f>'Planilha Orçamentária'!E34</f>
        <v xml:space="preserve">Revestimento </v>
      </c>
      <c r="C17" s="43" t="s">
        <v>88</v>
      </c>
      <c r="D17" s="44" t="e">
        <f>D18/D26</f>
        <v>#REF!</v>
      </c>
      <c r="E17" s="44"/>
      <c r="F17" s="44"/>
      <c r="G17" s="44"/>
      <c r="H17" s="44">
        <v>0.5</v>
      </c>
      <c r="I17" s="44">
        <v>0.5</v>
      </c>
      <c r="J17" s="44"/>
      <c r="K17" s="44"/>
      <c r="L17" s="44"/>
    </row>
    <row r="18" spans="1:12" x14ac:dyDescent="0.25">
      <c r="A18" s="133"/>
      <c r="B18" s="137"/>
      <c r="C18" s="43" t="s">
        <v>89</v>
      </c>
      <c r="D18" s="47" t="e">
        <f>SUM('Planilha Orçamentária'!#REF!)</f>
        <v>#REF!</v>
      </c>
      <c r="E18" s="47" t="e">
        <f>E17*$D$18</f>
        <v>#REF!</v>
      </c>
      <c r="F18" s="47" t="e">
        <f t="shared" ref="F18:J18" si="8">F17*$D$18</f>
        <v>#REF!</v>
      </c>
      <c r="G18" s="47" t="e">
        <f t="shared" si="8"/>
        <v>#REF!</v>
      </c>
      <c r="H18" s="47" t="e">
        <f t="shared" si="8"/>
        <v>#REF!</v>
      </c>
      <c r="I18" s="47" t="e">
        <f t="shared" si="8"/>
        <v>#REF!</v>
      </c>
      <c r="J18" s="47" t="e">
        <f t="shared" si="8"/>
        <v>#REF!</v>
      </c>
      <c r="K18" s="47" t="e">
        <f t="shared" ref="K18:L18" si="9">K17*$D$18</f>
        <v>#REF!</v>
      </c>
      <c r="L18" s="47" t="e">
        <f t="shared" si="9"/>
        <v>#REF!</v>
      </c>
    </row>
    <row r="19" spans="1:12" x14ac:dyDescent="0.25">
      <c r="A19" s="132">
        <v>6</v>
      </c>
      <c r="B19" s="137" t="str">
        <f>'Planilha Orçamentária'!E40</f>
        <v xml:space="preserve">Drenagem </v>
      </c>
      <c r="C19" s="43" t="s">
        <v>88</v>
      </c>
      <c r="D19" s="46" t="e">
        <f>D20/D26</f>
        <v>#REF!</v>
      </c>
      <c r="E19" s="45"/>
      <c r="F19" s="45"/>
      <c r="G19" s="45"/>
      <c r="H19" s="45"/>
      <c r="I19" s="45">
        <v>0.5</v>
      </c>
      <c r="J19" s="46">
        <v>0.5</v>
      </c>
      <c r="K19" s="46">
        <v>1.5</v>
      </c>
      <c r="L19" s="46">
        <v>2.5</v>
      </c>
    </row>
    <row r="20" spans="1:12" x14ac:dyDescent="0.25">
      <c r="A20" s="133"/>
      <c r="B20" s="137"/>
      <c r="C20" s="43" t="s">
        <v>89</v>
      </c>
      <c r="D20" s="47" t="e">
        <f>SUM('Planilha Orçamentária'!#REF!)</f>
        <v>#REF!</v>
      </c>
      <c r="E20" s="47" t="e">
        <f>E19*$D$20</f>
        <v>#REF!</v>
      </c>
      <c r="F20" s="47" t="e">
        <f t="shared" ref="F20:J20" si="10">F19*$D$20</f>
        <v>#REF!</v>
      </c>
      <c r="G20" s="47" t="e">
        <f t="shared" si="10"/>
        <v>#REF!</v>
      </c>
      <c r="H20" s="47" t="e">
        <f t="shared" si="10"/>
        <v>#REF!</v>
      </c>
      <c r="I20" s="47" t="e">
        <f t="shared" si="10"/>
        <v>#REF!</v>
      </c>
      <c r="J20" s="47" t="e">
        <f t="shared" si="10"/>
        <v>#REF!</v>
      </c>
      <c r="K20" s="47" t="e">
        <f t="shared" ref="K20:L20" si="11">K19*$D$20</f>
        <v>#REF!</v>
      </c>
      <c r="L20" s="47" t="e">
        <f t="shared" si="11"/>
        <v>#REF!</v>
      </c>
    </row>
    <row r="21" spans="1:12" x14ac:dyDescent="0.25">
      <c r="A21" s="132">
        <v>7</v>
      </c>
      <c r="B21" s="137" t="str">
        <f>'Planilha Orçamentária'!E47</f>
        <v xml:space="preserve">Sinalização Horizontel </v>
      </c>
      <c r="C21" s="43" t="s">
        <v>88</v>
      </c>
      <c r="D21" s="46" t="e">
        <f>D22/D26</f>
        <v>#REF!</v>
      </c>
      <c r="E21" s="45"/>
      <c r="F21" s="45"/>
      <c r="G21" s="45"/>
      <c r="H21" s="45"/>
      <c r="I21" s="46">
        <v>0.5</v>
      </c>
      <c r="J21" s="45">
        <v>0.5</v>
      </c>
      <c r="K21" s="45">
        <v>1.5</v>
      </c>
      <c r="L21" s="45">
        <v>2.5</v>
      </c>
    </row>
    <row r="22" spans="1:12" x14ac:dyDescent="0.25">
      <c r="A22" s="133"/>
      <c r="B22" s="137"/>
      <c r="C22" s="43" t="s">
        <v>89</v>
      </c>
      <c r="D22" s="47" t="e">
        <f>SUM('Planilha Orçamentária'!#REF!)</f>
        <v>#REF!</v>
      </c>
      <c r="E22" s="47" t="e">
        <f>E21*$D$22</f>
        <v>#REF!</v>
      </c>
      <c r="F22" s="47" t="e">
        <f t="shared" ref="F22:J22" si="12">F21*$D$22</f>
        <v>#REF!</v>
      </c>
      <c r="G22" s="47" t="e">
        <f t="shared" si="12"/>
        <v>#REF!</v>
      </c>
      <c r="H22" s="47" t="e">
        <f t="shared" si="12"/>
        <v>#REF!</v>
      </c>
      <c r="I22" s="47" t="e">
        <f t="shared" si="12"/>
        <v>#REF!</v>
      </c>
      <c r="J22" s="47" t="e">
        <f t="shared" si="12"/>
        <v>#REF!</v>
      </c>
      <c r="K22" s="47" t="e">
        <f t="shared" ref="K22:L22" si="13">K21*$D$22</f>
        <v>#REF!</v>
      </c>
      <c r="L22" s="47" t="e">
        <f t="shared" si="13"/>
        <v>#REF!</v>
      </c>
    </row>
    <row r="23" spans="1:12" x14ac:dyDescent="0.25">
      <c r="A23" s="132">
        <v>8</v>
      </c>
      <c r="B23" s="137" t="str">
        <f>'Planilha Orçamentária'!E50</f>
        <v>Sinalização Vertical</v>
      </c>
      <c r="C23" s="43" t="s">
        <v>88</v>
      </c>
      <c r="D23" s="91"/>
      <c r="E23" s="91"/>
      <c r="F23" s="91"/>
      <c r="G23" s="91"/>
      <c r="H23" s="91"/>
      <c r="I23" s="91"/>
      <c r="J23" s="91"/>
      <c r="K23" s="91"/>
      <c r="L23" s="91"/>
    </row>
    <row r="24" spans="1:12" x14ac:dyDescent="0.25">
      <c r="A24" s="133"/>
      <c r="B24" s="137"/>
      <c r="C24" s="43" t="s">
        <v>89</v>
      </c>
      <c r="D24" s="91"/>
      <c r="E24" s="91"/>
      <c r="F24" s="91"/>
      <c r="G24" s="91"/>
      <c r="H24" s="91"/>
      <c r="I24" s="91"/>
      <c r="J24" s="91"/>
      <c r="K24" s="91"/>
      <c r="L24" s="91"/>
    </row>
    <row r="25" spans="1:12" x14ac:dyDescent="0.25">
      <c r="A25" s="139" t="s">
        <v>90</v>
      </c>
      <c r="B25" s="140"/>
      <c r="C25" s="51" t="s">
        <v>88</v>
      </c>
      <c r="D25" s="52" t="e">
        <f>D21+D19+D17+D15+D13+D11+D9</f>
        <v>#REF!</v>
      </c>
      <c r="E25" s="52" t="e">
        <f t="shared" ref="E25:L25" si="14">E26/$D$26</f>
        <v>#REF!</v>
      </c>
      <c r="F25" s="52" t="e">
        <f t="shared" si="14"/>
        <v>#REF!</v>
      </c>
      <c r="G25" s="52" t="e">
        <f t="shared" si="14"/>
        <v>#REF!</v>
      </c>
      <c r="H25" s="52" t="e">
        <f t="shared" si="14"/>
        <v>#REF!</v>
      </c>
      <c r="I25" s="52" t="e">
        <f t="shared" si="14"/>
        <v>#REF!</v>
      </c>
      <c r="J25" s="52" t="e">
        <f t="shared" si="14"/>
        <v>#REF!</v>
      </c>
      <c r="K25" s="52" t="e">
        <f t="shared" si="14"/>
        <v>#REF!</v>
      </c>
      <c r="L25" s="52" t="e">
        <f t="shared" si="14"/>
        <v>#REF!</v>
      </c>
    </row>
    <row r="26" spans="1:12" ht="16.5" thickBot="1" x14ac:dyDescent="0.3">
      <c r="A26" s="141"/>
      <c r="B26" s="142"/>
      <c r="C26" s="53" t="s">
        <v>89</v>
      </c>
      <c r="D26" s="54" t="e">
        <f>D22+D20+D18+D16+D14+D12+D10</f>
        <v>#REF!</v>
      </c>
      <c r="E26" s="54" t="e">
        <f t="shared" ref="E26:L26" si="15">+E22+E20+E18+E16+E14+E12+E10</f>
        <v>#REF!</v>
      </c>
      <c r="F26" s="54" t="e">
        <f t="shared" si="15"/>
        <v>#REF!</v>
      </c>
      <c r="G26" s="54" t="e">
        <f t="shared" si="15"/>
        <v>#REF!</v>
      </c>
      <c r="H26" s="54" t="e">
        <f t="shared" si="15"/>
        <v>#REF!</v>
      </c>
      <c r="I26" s="54" t="e">
        <f t="shared" si="15"/>
        <v>#REF!</v>
      </c>
      <c r="J26" s="54" t="e">
        <f t="shared" si="15"/>
        <v>#REF!</v>
      </c>
      <c r="K26" s="54" t="e">
        <f t="shared" si="15"/>
        <v>#REF!</v>
      </c>
      <c r="L26" s="54" t="e">
        <f t="shared" si="15"/>
        <v>#REF!</v>
      </c>
    </row>
    <row r="27" spans="1:12" ht="1.5" customHeight="1" x14ac:dyDescent="0.25">
      <c r="A27" s="55"/>
      <c r="B27" s="55"/>
      <c r="C27" s="56"/>
      <c r="D27" s="56"/>
      <c r="E27" s="55"/>
      <c r="F27" s="55"/>
      <c r="G27" s="55"/>
      <c r="H27" s="55"/>
      <c r="I27" s="55"/>
      <c r="J27" s="55"/>
    </row>
    <row r="28" spans="1:12" ht="1.5" customHeight="1" x14ac:dyDescent="0.25">
      <c r="A28" s="55"/>
      <c r="B28" s="55"/>
      <c r="C28" s="56"/>
      <c r="D28" s="56"/>
      <c r="E28" s="55"/>
      <c r="F28" s="55"/>
      <c r="G28" s="55"/>
      <c r="H28" s="55"/>
      <c r="I28" s="55"/>
      <c r="J28" s="55"/>
    </row>
    <row r="29" spans="1:12" ht="51" customHeight="1" x14ac:dyDescent="0.25">
      <c r="A29" s="57"/>
      <c r="B29" s="58"/>
      <c r="C29" s="59"/>
      <c r="D29" s="59"/>
      <c r="E29" s="55"/>
      <c r="F29" s="55"/>
      <c r="G29" s="55"/>
      <c r="H29" s="60"/>
      <c r="I29" s="55"/>
      <c r="J29" s="55"/>
    </row>
    <row r="30" spans="1:12" x14ac:dyDescent="0.25">
      <c r="A30" s="61"/>
      <c r="B30" s="62" t="s">
        <v>94</v>
      </c>
      <c r="D30" s="143"/>
      <c r="E30" s="143"/>
      <c r="F30" s="64"/>
      <c r="G30" s="55"/>
      <c r="H30" s="65" t="s">
        <v>91</v>
      </c>
      <c r="I30" s="64"/>
      <c r="J30" s="55"/>
    </row>
    <row r="31" spans="1:12" ht="15" customHeight="1" x14ac:dyDescent="0.25">
      <c r="A31" s="66"/>
      <c r="B31" s="67" t="s">
        <v>95</v>
      </c>
      <c r="D31" s="144"/>
      <c r="E31" s="144"/>
      <c r="H31" s="68" t="s">
        <v>92</v>
      </c>
    </row>
    <row r="32" spans="1:12" ht="75.75" customHeight="1" x14ac:dyDescent="0.25">
      <c r="A32" s="61"/>
      <c r="B32" s="60"/>
      <c r="C32" s="59"/>
      <c r="D32" s="59"/>
      <c r="E32" s="69"/>
      <c r="F32" s="69"/>
      <c r="I32" s="69"/>
    </row>
    <row r="33" spans="1:4" x14ac:dyDescent="0.25">
      <c r="A33" s="66"/>
      <c r="B33" s="65" t="s">
        <v>91</v>
      </c>
    </row>
    <row r="34" spans="1:4" s="70" customFormat="1" x14ac:dyDescent="0.25">
      <c r="B34" s="68" t="s">
        <v>92</v>
      </c>
      <c r="C34" s="71"/>
      <c r="D34" s="71"/>
    </row>
  </sheetData>
  <mergeCells count="25">
    <mergeCell ref="A25:B26"/>
    <mergeCell ref="D30:E30"/>
    <mergeCell ref="D31:E31"/>
    <mergeCell ref="A21:A22"/>
    <mergeCell ref="B21:B22"/>
    <mergeCell ref="A23:A24"/>
    <mergeCell ref="B23:B24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G5"/>
    <mergeCell ref="A6:B6"/>
    <mergeCell ref="D6:E6"/>
    <mergeCell ref="F6:G6"/>
    <mergeCell ref="A7:B7"/>
    <mergeCell ref="D7:G7"/>
  </mergeCells>
  <phoneticPr fontId="10" type="noConversion"/>
  <pageMargins left="0.511811024" right="0.511811024" top="0.78740157499999996" bottom="0.78740157499999996" header="0.31496062000000002" footer="0.31496062000000002"/>
  <pageSetup paperSize="9" scale="66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"/>
  <sheetViews>
    <sheetView showGridLines="0" workbookViewId="0">
      <selection activeCell="B2" sqref="B2:L21"/>
    </sheetView>
  </sheetViews>
  <sheetFormatPr defaultRowHeight="15" x14ac:dyDescent="0.25"/>
  <cols>
    <col min="1" max="1" width="2.875" customWidth="1"/>
    <col min="3" max="3" width="21.25" customWidth="1"/>
    <col min="6" max="6" width="9.75" bestFit="1" customWidth="1"/>
  </cols>
  <sheetData>
    <row r="1" spans="2:12" ht="15.75" thickBot="1" x14ac:dyDescent="0.3"/>
    <row r="2" spans="2:12" ht="20.25" thickTop="1" thickBot="1" x14ac:dyDescent="0.35">
      <c r="B2" s="145" t="s">
        <v>32</v>
      </c>
      <c r="C2" s="146"/>
      <c r="D2" s="146"/>
      <c r="E2" s="146"/>
      <c r="F2" s="5">
        <f>H5</f>
        <v>0.20066456711650016</v>
      </c>
      <c r="G2" s="1"/>
    </row>
    <row r="3" spans="2:12" ht="16.5" thickTop="1" thickBot="1" x14ac:dyDescent="0.3">
      <c r="B3" s="1"/>
      <c r="C3" s="1"/>
      <c r="D3" s="1"/>
      <c r="E3" s="1"/>
      <c r="F3" s="1"/>
      <c r="G3" s="1"/>
      <c r="H3" s="1"/>
    </row>
    <row r="4" spans="2:12" ht="16.5" thickTop="1" thickBot="1" x14ac:dyDescent="0.3">
      <c r="B4" s="153" t="s">
        <v>5</v>
      </c>
      <c r="C4" s="154"/>
      <c r="D4" s="154"/>
      <c r="E4" s="154"/>
      <c r="F4" s="155"/>
      <c r="G4" s="1"/>
      <c r="H4" s="153" t="s">
        <v>29</v>
      </c>
      <c r="I4" s="154"/>
      <c r="J4" s="154"/>
      <c r="K4" s="154"/>
      <c r="L4" s="155"/>
    </row>
    <row r="5" spans="2:12" ht="15.75" thickBot="1" x14ac:dyDescent="0.3">
      <c r="B5" s="147" t="s">
        <v>6</v>
      </c>
      <c r="C5" s="148"/>
      <c r="D5" s="148"/>
      <c r="E5" s="148"/>
      <c r="F5" s="2">
        <v>4.0000000000000001E-3</v>
      </c>
      <c r="G5" s="1"/>
      <c r="H5" s="156">
        <f>((1+F8+F5+F6)*(1+F7)*(1+F9)/(1-F10))-1</f>
        <v>0.20066456711650016</v>
      </c>
      <c r="I5" s="157"/>
      <c r="J5" s="157"/>
      <c r="K5" s="157"/>
      <c r="L5" s="158"/>
    </row>
    <row r="6" spans="2:12" ht="15.75" thickBot="1" x14ac:dyDescent="0.3">
      <c r="B6" s="147" t="s">
        <v>8</v>
      </c>
      <c r="C6" s="148"/>
      <c r="D6" s="148"/>
      <c r="E6" s="148"/>
      <c r="F6" s="2">
        <v>5.5999999999999999E-3</v>
      </c>
      <c r="G6" s="1"/>
      <c r="H6" s="156"/>
      <c r="I6" s="157"/>
      <c r="J6" s="157"/>
      <c r="K6" s="157"/>
      <c r="L6" s="158"/>
    </row>
    <row r="7" spans="2:12" ht="15.75" thickBot="1" x14ac:dyDescent="0.3">
      <c r="B7" s="147" t="s">
        <v>13</v>
      </c>
      <c r="C7" s="148"/>
      <c r="D7" s="148"/>
      <c r="E7" s="148"/>
      <c r="F7" s="2">
        <v>1.11E-2</v>
      </c>
      <c r="G7" s="1"/>
      <c r="H7" s="156"/>
      <c r="I7" s="157"/>
      <c r="J7" s="157"/>
      <c r="K7" s="157"/>
      <c r="L7" s="158"/>
    </row>
    <row r="8" spans="2:12" ht="15.75" thickBot="1" x14ac:dyDescent="0.3">
      <c r="B8" s="147" t="s">
        <v>18</v>
      </c>
      <c r="C8" s="148"/>
      <c r="D8" s="148"/>
      <c r="E8" s="148"/>
      <c r="F8" s="2">
        <v>4.0099999999999997E-2</v>
      </c>
      <c r="G8" s="1"/>
      <c r="H8" s="156"/>
      <c r="I8" s="157"/>
      <c r="J8" s="157"/>
      <c r="K8" s="157"/>
      <c r="L8" s="158"/>
    </row>
    <row r="9" spans="2:12" ht="15.75" thickBot="1" x14ac:dyDescent="0.3">
      <c r="B9" s="147" t="s">
        <v>19</v>
      </c>
      <c r="C9" s="148"/>
      <c r="D9" s="148"/>
      <c r="E9" s="148"/>
      <c r="F9" s="2">
        <v>7.2999999999999995E-2</v>
      </c>
      <c r="G9" s="1"/>
      <c r="H9" s="156"/>
      <c r="I9" s="157"/>
      <c r="J9" s="157"/>
      <c r="K9" s="157"/>
      <c r="L9" s="158"/>
    </row>
    <row r="10" spans="2:12" ht="15.75" thickBot="1" x14ac:dyDescent="0.3">
      <c r="B10" s="149" t="s">
        <v>20</v>
      </c>
      <c r="C10" s="150"/>
      <c r="D10" s="150"/>
      <c r="E10" s="150"/>
      <c r="F10" s="3">
        <v>5.1499999999999997E-2</v>
      </c>
      <c r="G10" s="1"/>
      <c r="H10" s="159"/>
      <c r="I10" s="160"/>
      <c r="J10" s="160"/>
      <c r="K10" s="160"/>
      <c r="L10" s="161"/>
    </row>
    <row r="11" spans="2:12" ht="15.75" thickTop="1" x14ac:dyDescent="0.25"/>
    <row r="12" spans="2:12" ht="15.75" thickBot="1" x14ac:dyDescent="0.3"/>
    <row r="13" spans="2:12" ht="16.5" thickTop="1" thickBot="1" x14ac:dyDescent="0.3">
      <c r="B13" s="162" t="s">
        <v>0</v>
      </c>
      <c r="C13" s="165" t="s">
        <v>39</v>
      </c>
      <c r="D13" s="166"/>
    </row>
    <row r="14" spans="2:12" ht="16.5" thickTop="1" thickBot="1" x14ac:dyDescent="0.3">
      <c r="B14" s="163"/>
      <c r="C14" s="167" t="s">
        <v>40</v>
      </c>
      <c r="D14" s="168"/>
    </row>
    <row r="15" spans="2:12" ht="16.5" thickTop="1" thickBot="1" x14ac:dyDescent="0.3">
      <c r="B15" s="164"/>
      <c r="C15" s="169" t="s">
        <v>1</v>
      </c>
      <c r="D15" s="170"/>
    </row>
    <row r="16" spans="2:12" ht="15.75" thickTop="1" x14ac:dyDescent="0.25"/>
    <row r="19" spans="5:8" ht="15.75" x14ac:dyDescent="0.25">
      <c r="E19" s="143"/>
      <c r="F19" s="143"/>
      <c r="G19" s="143"/>
      <c r="H19" s="143"/>
    </row>
    <row r="20" spans="5:8" ht="15.75" x14ac:dyDescent="0.25">
      <c r="E20" s="151" t="s">
        <v>94</v>
      </c>
      <c r="F20" s="151"/>
      <c r="G20" s="151"/>
      <c r="H20" s="151"/>
    </row>
    <row r="21" spans="5:8" ht="15.75" x14ac:dyDescent="0.25">
      <c r="E21" s="152" t="s">
        <v>95</v>
      </c>
      <c r="F21" s="152"/>
      <c r="G21" s="152"/>
      <c r="H21" s="152"/>
    </row>
    <row r="26" spans="5:8" x14ac:dyDescent="0.25">
      <c r="G26" s="4"/>
    </row>
  </sheetData>
  <mergeCells count="17">
    <mergeCell ref="E21:H21"/>
    <mergeCell ref="H4:L4"/>
    <mergeCell ref="H5:L10"/>
    <mergeCell ref="B4:F4"/>
    <mergeCell ref="B5:E5"/>
    <mergeCell ref="B6:E6"/>
    <mergeCell ref="B7:E7"/>
    <mergeCell ref="B8:E8"/>
    <mergeCell ref="B13:B15"/>
    <mergeCell ref="C13:D13"/>
    <mergeCell ref="C14:D14"/>
    <mergeCell ref="C15:D15"/>
    <mergeCell ref="B2:E2"/>
    <mergeCell ref="B9:E9"/>
    <mergeCell ref="B10:E10"/>
    <mergeCell ref="E19:H19"/>
    <mergeCell ref="E20:H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Orçamentária</vt:lpstr>
      <vt:lpstr>Planilha1</vt:lpstr>
      <vt:lpstr>Detalhamento do BDI</vt:lpstr>
      <vt:lpstr>'Planilha Orçamentária'!Area_de_impressao</vt:lpstr>
      <vt:lpstr>Planilha1!Area_de_impressao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Duarte</dc:creator>
  <cp:lastModifiedBy>Usuário do Windows</cp:lastModifiedBy>
  <cp:lastPrinted>2024-06-04T16:41:36Z</cp:lastPrinted>
  <dcterms:created xsi:type="dcterms:W3CDTF">2022-07-05T20:48:01Z</dcterms:created>
  <dcterms:modified xsi:type="dcterms:W3CDTF">2024-07-19T18:58:52Z</dcterms:modified>
</cp:coreProperties>
</file>